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นาอินวิทยาคม" sheetId="1" r:id="rId1"/>
  </sheets>
  <calcPr calcId="125725"/>
</workbook>
</file>

<file path=xl/calcChain.xml><?xml version="1.0" encoding="utf-8"?>
<calcChain xmlns="http://schemas.openxmlformats.org/spreadsheetml/2006/main">
  <c r="AK14" i="1"/>
  <c r="AH6"/>
  <c r="AI6"/>
  <c r="AJ6"/>
  <c r="AK6"/>
  <c r="AL6"/>
  <c r="AH7"/>
  <c r="AI7"/>
  <c r="AJ7"/>
  <c r="AK7"/>
  <c r="AL7"/>
  <c r="AH8"/>
  <c r="AI8"/>
  <c r="AJ8"/>
  <c r="AK8"/>
  <c r="AL8"/>
  <c r="AH9"/>
  <c r="AI9"/>
  <c r="AJ9"/>
  <c r="AK9"/>
  <c r="AL9"/>
  <c r="AH10"/>
  <c r="AI10"/>
  <c r="AJ10"/>
  <c r="AK10"/>
  <c r="AL10"/>
  <c r="AH11"/>
  <c r="AI11"/>
  <c r="AJ11"/>
  <c r="AK11"/>
  <c r="AL11"/>
  <c r="AH12"/>
  <c r="AI12"/>
  <c r="AJ12"/>
  <c r="AK12"/>
  <c r="AL12"/>
  <c r="AH13"/>
  <c r="AI13"/>
  <c r="AJ13"/>
  <c r="AK13"/>
  <c r="AL13"/>
  <c r="AH14"/>
  <c r="AI14"/>
  <c r="AJ14"/>
  <c r="AL14"/>
  <c r="AH15"/>
  <c r="AI15"/>
  <c r="AJ15"/>
  <c r="AK15"/>
  <c r="AL15"/>
  <c r="AH16"/>
  <c r="AI16"/>
  <c r="AJ16"/>
  <c r="AK16"/>
  <c r="AL16"/>
  <c r="AH17"/>
  <c r="AI17"/>
  <c r="AJ17"/>
  <c r="AK17"/>
  <c r="AL17"/>
  <c r="AH19"/>
  <c r="AI19"/>
  <c r="AJ19"/>
  <c r="AK19"/>
  <c r="AL19"/>
  <c r="AH20"/>
  <c r="AI20"/>
  <c r="AJ20"/>
  <c r="AK20"/>
  <c r="AL20"/>
  <c r="AH21"/>
  <c r="AI21"/>
  <c r="AJ21"/>
  <c r="AK21"/>
  <c r="AL21"/>
  <c r="AH22"/>
  <c r="AI22"/>
  <c r="AJ22"/>
  <c r="AK22"/>
  <c r="AL22"/>
  <c r="AH23"/>
  <c r="AI23"/>
  <c r="AJ23"/>
  <c r="AK23"/>
  <c r="AL23"/>
  <c r="AH24"/>
  <c r="AI24"/>
  <c r="AJ24"/>
  <c r="AK24"/>
  <c r="AL24"/>
  <c r="AH25"/>
  <c r="AI25"/>
  <c r="AJ25"/>
  <c r="AK25"/>
  <c r="AL25"/>
  <c r="AH26"/>
  <c r="AI26"/>
  <c r="AJ26"/>
  <c r="AK26"/>
  <c r="AL26"/>
  <c r="AH27"/>
  <c r="AI27"/>
  <c r="AJ27"/>
  <c r="AK27"/>
  <c r="AL27"/>
  <c r="AH28"/>
  <c r="AI28"/>
  <c r="AJ28"/>
  <c r="AK28"/>
  <c r="AL28"/>
  <c r="AH29"/>
  <c r="AI29"/>
  <c r="AJ29"/>
  <c r="AK29"/>
  <c r="AL29"/>
  <c r="AH30"/>
  <c r="AI30"/>
  <c r="AJ30"/>
  <c r="AK30"/>
  <c r="AL30"/>
  <c r="AH31"/>
  <c r="AI31"/>
  <c r="AJ31"/>
  <c r="AK31"/>
  <c r="AL31"/>
  <c r="AH32"/>
  <c r="AI32"/>
  <c r="AJ32"/>
  <c r="AK32"/>
  <c r="AL32"/>
  <c r="AH33"/>
  <c r="AI33"/>
  <c r="AJ33"/>
  <c r="AK33"/>
  <c r="AL33"/>
  <c r="AH34"/>
  <c r="AI34"/>
  <c r="AJ34"/>
  <c r="AK34"/>
  <c r="AL34"/>
  <c r="AH35"/>
  <c r="AI35"/>
  <c r="AJ35"/>
  <c r="AK35"/>
  <c r="AL35"/>
  <c r="AH36"/>
  <c r="AI36"/>
  <c r="AJ36"/>
  <c r="AK36"/>
  <c r="AL36"/>
  <c r="AH37"/>
  <c r="AI37"/>
  <c r="AJ37"/>
  <c r="AK37"/>
  <c r="AL37"/>
  <c r="AH38"/>
  <c r="AI38"/>
  <c r="AJ38"/>
  <c r="AK38"/>
  <c r="AL38"/>
  <c r="AH39"/>
  <c r="AI39"/>
  <c r="AJ39"/>
  <c r="AK39"/>
  <c r="AL39"/>
  <c r="AH40"/>
  <c r="AI40"/>
  <c r="AJ40"/>
  <c r="AK40"/>
  <c r="AL40"/>
  <c r="AH41"/>
  <c r="AI41"/>
  <c r="AJ41"/>
  <c r="AK41"/>
  <c r="AL41"/>
  <c r="AH42"/>
  <c r="AI42"/>
  <c r="AJ42"/>
  <c r="AK42"/>
  <c r="AL42"/>
  <c r="AH43"/>
  <c r="AI43"/>
  <c r="AJ43"/>
  <c r="AK43"/>
  <c r="AL43"/>
  <c r="AH44"/>
  <c r="AI44"/>
  <c r="AJ44"/>
  <c r="AK44"/>
  <c r="AL44"/>
  <c r="AH45"/>
  <c r="AI45"/>
  <c r="AJ45"/>
  <c r="AK45"/>
  <c r="AL45"/>
  <c r="AH46"/>
  <c r="AI46"/>
  <c r="AJ46"/>
  <c r="AK46"/>
  <c r="AL46"/>
  <c r="AH47"/>
  <c r="AI47"/>
  <c r="AJ47"/>
  <c r="AK47"/>
  <c r="AL47"/>
  <c r="AS14"/>
  <c r="AS13"/>
  <c r="AS12"/>
  <c r="AS11"/>
  <c r="AS10"/>
  <c r="AS9"/>
  <c r="AR14"/>
  <c r="AR13"/>
  <c r="AR12"/>
  <c r="AT12" s="1"/>
  <c r="AR11"/>
  <c r="AR10"/>
  <c r="AR9"/>
  <c r="AQ14"/>
  <c r="AQ13"/>
  <c r="AQ12"/>
  <c r="AQ11"/>
  <c r="AQ10"/>
  <c r="AQ9"/>
  <c r="AP14"/>
  <c r="AP13"/>
  <c r="AP12"/>
  <c r="AP11"/>
  <c r="AP10"/>
  <c r="AP9"/>
  <c r="AT9"/>
  <c r="AL5"/>
  <c r="AK5"/>
  <c r="AJ5"/>
  <c r="AI5"/>
  <c r="AH5"/>
  <c r="AT10" l="1"/>
  <c r="AT11"/>
  <c r="AT13"/>
  <c r="AT14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7"/>
  <c r="AF16"/>
  <c r="AF15"/>
  <c r="AF14"/>
  <c r="AF13"/>
  <c r="AF12"/>
  <c r="AF11"/>
  <c r="AF10"/>
  <c r="AF9"/>
  <c r="AF8"/>
  <c r="AF7"/>
  <c r="AF6"/>
</calcChain>
</file>

<file path=xl/sharedStrings.xml><?xml version="1.0" encoding="utf-8"?>
<sst xmlns="http://schemas.openxmlformats.org/spreadsheetml/2006/main" count="252" uniqueCount="139">
  <si>
    <t>บัญชีรายชื่อนักเรียน การประเมินคุณภาพการศึกษาขั้นพื้นฐาน(LAS) เพื่อการประกันคุณภาพผู้เรียน ปีการศึกษา 2557</t>
  </si>
  <si>
    <t>ชั้นประถมศึกษาปีที่ 2    โรงเรียนนาอินวิทยาคม     กลุ่มสาระการเรียนรู้  ภาษาไทย</t>
  </si>
  <si>
    <t>ข้อที่/คะแนน</t>
  </si>
  <si>
    <t>รวม 30 คะแนน</t>
  </si>
  <si>
    <t>ห้องสอบ</t>
  </si>
  <si>
    <t>เลขที่นั่งสอบ</t>
  </si>
  <si>
    <t>รหัสเด็กพิเศษ</t>
  </si>
  <si>
    <t>ชื่อ -ชื่อสกุล</t>
  </si>
  <si>
    <t>01</t>
  </si>
  <si>
    <t xml:space="preserve">เด็กชาย  </t>
  </si>
  <si>
    <t>ชิตพงษ์</t>
  </si>
  <si>
    <t>มาพ่วง</t>
  </si>
  <si>
    <t>02</t>
  </si>
  <si>
    <t>เด็กชาย</t>
  </si>
  <si>
    <t xml:space="preserve">ธนเทพ  </t>
  </si>
  <si>
    <t>ยางงาม</t>
  </si>
  <si>
    <t>03</t>
  </si>
  <si>
    <t xml:space="preserve">ธีรวัฒน์  </t>
  </si>
  <si>
    <t>จีนย้าย</t>
  </si>
  <si>
    <t>04</t>
  </si>
  <si>
    <t xml:space="preserve">ภานุวัฒน์ </t>
  </si>
  <si>
    <t>เหล็กสิงห์</t>
  </si>
  <si>
    <t>05</t>
  </si>
  <si>
    <t xml:space="preserve">ขวัญชัย  </t>
  </si>
  <si>
    <t>จันทร์ดำ</t>
  </si>
  <si>
    <t>06</t>
  </si>
  <si>
    <t xml:space="preserve">รพินทร์ </t>
  </si>
  <si>
    <t>พรมมั่น</t>
  </si>
  <si>
    <t>07</t>
  </si>
  <si>
    <t xml:space="preserve">พิชัยยุทธ  </t>
  </si>
  <si>
    <t>ทองก้อนแก้ว</t>
  </si>
  <si>
    <t>08</t>
  </si>
  <si>
    <t xml:space="preserve">ธรรมศาสตร์  </t>
  </si>
  <si>
    <t>เงินทอง</t>
  </si>
  <si>
    <t>09</t>
  </si>
  <si>
    <t xml:space="preserve">ณภัทร  </t>
  </si>
  <si>
    <t>คำผิว</t>
  </si>
  <si>
    <t>10</t>
  </si>
  <si>
    <t xml:space="preserve">ธัญกร  </t>
  </si>
  <si>
    <t>งามขำ</t>
  </si>
  <si>
    <t>11</t>
  </si>
  <si>
    <t xml:space="preserve">สิรภพ  </t>
  </si>
  <si>
    <t>กาดกอเสริม</t>
  </si>
  <si>
    <t>12</t>
  </si>
  <si>
    <t xml:space="preserve">เจษฎากร  </t>
  </si>
  <si>
    <t>ทองพืช</t>
  </si>
  <si>
    <t>13</t>
  </si>
  <si>
    <t>เด็กหญิง</t>
  </si>
  <si>
    <t xml:space="preserve">มณทิชา  </t>
  </si>
  <si>
    <t>บุญมีโพธิ์</t>
  </si>
  <si>
    <t>14</t>
  </si>
  <si>
    <t xml:space="preserve">นภสร </t>
  </si>
  <si>
    <t>15</t>
  </si>
  <si>
    <t xml:space="preserve">วารีรัตน์  </t>
  </si>
  <si>
    <t>พุ่มเทียน</t>
  </si>
  <si>
    <t>16</t>
  </si>
  <si>
    <t xml:space="preserve">วรารัตน์  </t>
  </si>
  <si>
    <t>แก้วอ่ำ</t>
  </si>
  <si>
    <t>17</t>
  </si>
  <si>
    <t xml:space="preserve">อณัชติยา  </t>
  </si>
  <si>
    <t>ทองคำ</t>
  </si>
  <si>
    <t>18</t>
  </si>
  <si>
    <t xml:space="preserve">ณัฐธิชา  </t>
  </si>
  <si>
    <t>เงินพล</t>
  </si>
  <si>
    <t>19</t>
  </si>
  <si>
    <t xml:space="preserve">วัชราภรณ์  </t>
  </si>
  <si>
    <t>20</t>
  </si>
  <si>
    <t xml:space="preserve">ภัทราพร  </t>
  </si>
  <si>
    <t>หลิ่วนารี</t>
  </si>
  <si>
    <t>21</t>
  </si>
  <si>
    <t xml:space="preserve">พิรัลพัชร  </t>
  </si>
  <si>
    <t>แป้นเพ็ชร</t>
  </si>
  <si>
    <t>22</t>
  </si>
  <si>
    <t xml:space="preserve">ธาราทิพย์  </t>
  </si>
  <si>
    <t>ย้ายหน่าย</t>
  </si>
  <si>
    <t>แซ่ตั่น</t>
  </si>
  <si>
    <t xml:space="preserve">ภาร์สุ </t>
  </si>
  <si>
    <t>แสนสุภา</t>
  </si>
  <si>
    <t xml:space="preserve">กลัชนนท์  </t>
  </si>
  <si>
    <t xml:space="preserve">กรินทร์  </t>
  </si>
  <si>
    <t>สุขเรือง</t>
  </si>
  <si>
    <t xml:space="preserve">ธีรภัทร์  </t>
  </si>
  <si>
    <t xml:space="preserve">ปิยะ  </t>
  </si>
  <si>
    <t>จันทร์มูล</t>
  </si>
  <si>
    <t xml:space="preserve">พีรพัฒน์  </t>
  </si>
  <si>
    <t>ศรีวรรณ</t>
  </si>
  <si>
    <t xml:space="preserve">ดรัณภพ  </t>
  </si>
  <si>
    <t>อุ่ยเจริญพงศ์</t>
  </si>
  <si>
    <t xml:space="preserve">พัทธดนย์  </t>
  </si>
  <si>
    <t>อินอิว</t>
  </si>
  <si>
    <t xml:space="preserve">สิบปกรณ์  </t>
  </si>
  <si>
    <t>พัดจันทร์หอม</t>
  </si>
  <si>
    <t>ชัชฎาภรณ์</t>
  </si>
  <si>
    <t>แสงเดช</t>
  </si>
  <si>
    <t xml:space="preserve">สวรรยา </t>
  </si>
  <si>
    <t>เกตุเปรม</t>
  </si>
  <si>
    <t xml:space="preserve">พุทธวรรณ  </t>
  </si>
  <si>
    <t>สำแดงภัย</t>
  </si>
  <si>
    <t xml:space="preserve">อติพร  </t>
  </si>
  <si>
    <t>เม่นอยู่</t>
  </si>
  <si>
    <t xml:space="preserve">อภิชญา  </t>
  </si>
  <si>
    <t xml:space="preserve">พุทธพิชญา  </t>
  </si>
  <si>
    <t>สิมมา</t>
  </si>
  <si>
    <t xml:space="preserve">ศรุดา  </t>
  </si>
  <si>
    <t xml:space="preserve">พรปรีดา </t>
  </si>
  <si>
    <t xml:space="preserve"> ชูติด</t>
  </si>
  <si>
    <t xml:space="preserve">ฐาปนี  </t>
  </si>
  <si>
    <t>จันทร์ปรุงตน</t>
  </si>
  <si>
    <t>เพ็งคง</t>
  </si>
  <si>
    <t>รายงานผลการประเมินคุณภาพการศึกษาขั้นพื้นฐานเพื่อการประกันคุณภาพผู้เรียน</t>
  </si>
  <si>
    <t>ระดับชั้นประถมศึกษาปีที่ 2    ปีการศึกษา 2557</t>
  </si>
  <si>
    <t>สาระที่ 1</t>
  </si>
  <si>
    <t>สาระที่ 2</t>
  </si>
  <si>
    <t>สาระที่ 3</t>
  </si>
  <si>
    <t>สาระที่ 4</t>
  </si>
  <si>
    <t>สาระที่ 5</t>
  </si>
  <si>
    <t>ประเภทนักเรียน  เด็กปกติ</t>
  </si>
  <si>
    <t>สำนักงานเขตพื้นที่การศึกษาประถมศึกษาอุตรดิตถ์ เขต 1</t>
  </si>
  <si>
    <t>กลุ่มสาระการเรียนรู้และสาระการเรียนรู้</t>
  </si>
  <si>
    <t>จำนวน</t>
  </si>
  <si>
    <t>คะแนน</t>
  </si>
  <si>
    <t>ส่วนเบี่ยงเบน</t>
  </si>
  <si>
    <t>คะแนนเฉลี่ย</t>
  </si>
  <si>
    <t>นักเรียน</t>
  </si>
  <si>
    <t>เต็ม</t>
  </si>
  <si>
    <t>ต่ำสุด</t>
  </si>
  <si>
    <t>สูงสุด</t>
  </si>
  <si>
    <t>เฉลี่ย</t>
  </si>
  <si>
    <t>มาตรฐาน</t>
  </si>
  <si>
    <t>ร้อยละ</t>
  </si>
  <si>
    <t>ทุกเพศ</t>
  </si>
  <si>
    <t>กลุ่มสาระการเรียนรู้ภาษาไทย</t>
  </si>
  <si>
    <t>สาระที่ 1 การอ่าน</t>
  </si>
  <si>
    <t>สาระที่ 2 การเขียน</t>
  </si>
  <si>
    <t>สาระที่ 3 การฟัง การดู และการพูด</t>
  </si>
  <si>
    <t>สาระที่ 4 หลักการใช้ภาษา</t>
  </si>
  <si>
    <t>สาระที่ 5 วรรณคดีและวรรณกรรมไทย</t>
  </si>
  <si>
    <t>อำเภอ พิชัย                จังหวัดอุตรดิตถ์</t>
  </si>
  <si>
    <t>โรงเรียนนาอินวิทยาคม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</si>
</sst>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22"/>
      <scheme val="minor"/>
    </font>
    <font>
      <sz val="10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1"/>
      <name val="Calibri"/>
      <family val="2"/>
      <scheme val="minor"/>
    </font>
    <font>
      <b/>
      <sz val="16"/>
      <name val="TH SarabunPSK"/>
      <family val="2"/>
    </font>
    <font>
      <sz val="11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Fill="1" applyBorder="1"/>
    <xf numFmtId="0" fontId="2" fillId="0" borderId="12" xfId="0" quotePrefix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2" xfId="0" applyFont="1" applyFill="1" applyBorder="1"/>
    <xf numFmtId="2" fontId="5" fillId="0" borderId="2" xfId="0" applyNumberFormat="1" applyFont="1" applyFill="1" applyBorder="1" applyAlignment="1">
      <alignment horizontal="center"/>
    </xf>
    <xf numFmtId="0" fontId="5" fillId="0" borderId="9" xfId="0" applyFont="1" applyFill="1" applyBorder="1"/>
    <xf numFmtId="0" fontId="5" fillId="0" borderId="9" xfId="0" applyFont="1" applyFill="1" applyBorder="1" applyAlignment="1">
      <alignment horizontal="center"/>
    </xf>
    <xf numFmtId="2" fontId="5" fillId="0" borderId="9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textRotation="90"/>
    </xf>
    <xf numFmtId="0" fontId="1" fillId="0" borderId="9" xfId="0" applyFont="1" applyFill="1" applyBorder="1" applyAlignment="1">
      <alignment textRotation="90"/>
    </xf>
    <xf numFmtId="0" fontId="1" fillId="0" borderId="13" xfId="0" applyFont="1" applyFill="1" applyBorder="1" applyAlignment="1">
      <alignment textRotation="90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171450</xdr:colOff>
      <xdr:row>0</xdr:row>
      <xdr:rowOff>114300</xdr:rowOff>
    </xdr:from>
    <xdr:to>
      <xdr:col>45</xdr:col>
      <xdr:colOff>584060</xdr:colOff>
      <xdr:row>2</xdr:row>
      <xdr:rowOff>239975</xdr:rowOff>
    </xdr:to>
    <xdr:pic>
      <xdr:nvPicPr>
        <xdr:cNvPr id="2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3950" y="114300"/>
          <a:ext cx="412610" cy="6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45</xdr:col>
      <xdr:colOff>171450</xdr:colOff>
      <xdr:row>0</xdr:row>
      <xdr:rowOff>114300</xdr:rowOff>
    </xdr:from>
    <xdr:to>
      <xdr:col>45</xdr:col>
      <xdr:colOff>584060</xdr:colOff>
      <xdr:row>2</xdr:row>
      <xdr:rowOff>239975</xdr:rowOff>
    </xdr:to>
    <xdr:pic>
      <xdr:nvPicPr>
        <xdr:cNvPr id="3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3950" y="114300"/>
          <a:ext cx="412610" cy="6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7"/>
  <sheetViews>
    <sheetView tabSelected="1" topLeftCell="W1" workbookViewId="0">
      <selection activeCell="W1" sqref="A1:XFD1048576"/>
    </sheetView>
  </sheetViews>
  <sheetFormatPr defaultColWidth="9" defaultRowHeight="15"/>
  <cols>
    <col min="1" max="1" width="6.28515625" style="17" bestFit="1" customWidth="1"/>
    <col min="2" max="2" width="8.5703125" style="17" bestFit="1" customWidth="1"/>
    <col min="3" max="3" width="5.7109375" style="17" bestFit="1" customWidth="1"/>
    <col min="4" max="4" width="6.140625" style="17" bestFit="1" customWidth="1"/>
    <col min="5" max="6" width="9" style="17"/>
    <col min="7" max="31" width="4.42578125" style="17" customWidth="1"/>
    <col min="32" max="32" width="5.5703125" style="17" customWidth="1"/>
    <col min="33" max="38" width="5" style="17" customWidth="1"/>
    <col min="39" max="39" width="28.7109375" style="17" bestFit="1" customWidth="1"/>
    <col min="40" max="46" width="10" style="17" customWidth="1"/>
    <col min="47" max="16384" width="9" style="17"/>
  </cols>
  <sheetData>
    <row r="1" spans="1:46" ht="2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M1" s="47" t="s">
        <v>109</v>
      </c>
      <c r="AN1" s="48"/>
      <c r="AO1" s="48"/>
      <c r="AP1" s="48"/>
      <c r="AQ1" s="48"/>
      <c r="AR1" s="48"/>
      <c r="AS1" s="48"/>
      <c r="AT1" s="48"/>
    </row>
    <row r="2" spans="1:46" ht="24">
      <c r="A2" s="51" t="s">
        <v>1</v>
      </c>
      <c r="B2" s="51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M2" s="47" t="s">
        <v>110</v>
      </c>
      <c r="AN2" s="48"/>
      <c r="AO2" s="48"/>
      <c r="AP2" s="48"/>
      <c r="AQ2" s="48"/>
      <c r="AR2" s="48"/>
      <c r="AS2" s="48"/>
      <c r="AT2" s="48"/>
    </row>
    <row r="3" spans="1:46" ht="21" customHeight="1">
      <c r="A3" s="18"/>
      <c r="B3" s="18"/>
      <c r="C3" s="18"/>
      <c r="D3" s="19"/>
      <c r="E3" s="20"/>
      <c r="F3" s="21"/>
      <c r="G3" s="53" t="s">
        <v>2</v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5"/>
      <c r="AF3" s="56" t="s">
        <v>3</v>
      </c>
      <c r="AH3" s="49" t="s">
        <v>111</v>
      </c>
      <c r="AI3" s="49" t="s">
        <v>112</v>
      </c>
      <c r="AJ3" s="49" t="s">
        <v>113</v>
      </c>
      <c r="AK3" s="49" t="s">
        <v>114</v>
      </c>
      <c r="AL3" s="49" t="s">
        <v>115</v>
      </c>
      <c r="AM3" s="22">
        <v>1053690209</v>
      </c>
      <c r="AN3" s="23"/>
      <c r="AO3" s="23"/>
      <c r="AP3" s="23"/>
      <c r="AQ3" s="23"/>
      <c r="AR3" s="23"/>
      <c r="AS3" s="23"/>
      <c r="AT3" s="23"/>
    </row>
    <row r="4" spans="1:46" ht="56.25" customHeight="1">
      <c r="A4" s="2" t="s">
        <v>4</v>
      </c>
      <c r="B4" s="2" t="s">
        <v>5</v>
      </c>
      <c r="C4" s="2" t="s">
        <v>6</v>
      </c>
      <c r="D4" s="59" t="s">
        <v>7</v>
      </c>
      <c r="E4" s="60"/>
      <c r="F4" s="61"/>
      <c r="G4" s="3">
        <v>1</v>
      </c>
      <c r="H4" s="3">
        <v>2</v>
      </c>
      <c r="I4" s="3">
        <v>3</v>
      </c>
      <c r="J4" s="3">
        <v>4</v>
      </c>
      <c r="K4" s="3">
        <v>5</v>
      </c>
      <c r="L4" s="3">
        <v>6</v>
      </c>
      <c r="M4" s="3">
        <v>7</v>
      </c>
      <c r="N4" s="3">
        <v>8</v>
      </c>
      <c r="O4" s="3">
        <v>9</v>
      </c>
      <c r="P4" s="3">
        <v>10</v>
      </c>
      <c r="Q4" s="3">
        <v>11</v>
      </c>
      <c r="R4" s="3">
        <v>12</v>
      </c>
      <c r="S4" s="3">
        <v>13</v>
      </c>
      <c r="T4" s="3">
        <v>14</v>
      </c>
      <c r="U4" s="3">
        <v>15</v>
      </c>
      <c r="V4" s="3">
        <v>16</v>
      </c>
      <c r="W4" s="3">
        <v>17</v>
      </c>
      <c r="X4" s="3">
        <v>18</v>
      </c>
      <c r="Y4" s="3">
        <v>19</v>
      </c>
      <c r="Z4" s="3">
        <v>20</v>
      </c>
      <c r="AA4" s="3">
        <v>21</v>
      </c>
      <c r="AB4" s="3">
        <v>22</v>
      </c>
      <c r="AC4" s="3">
        <v>23</v>
      </c>
      <c r="AD4" s="3">
        <v>24</v>
      </c>
      <c r="AE4" s="3">
        <v>25</v>
      </c>
      <c r="AF4" s="57"/>
      <c r="AH4" s="49"/>
      <c r="AI4" s="49"/>
      <c r="AJ4" s="49"/>
      <c r="AK4" s="49"/>
      <c r="AL4" s="49"/>
      <c r="AM4" s="24" t="s">
        <v>138</v>
      </c>
      <c r="AN4" s="24"/>
      <c r="AO4" s="24"/>
      <c r="AP4" s="24"/>
      <c r="AQ4" s="24"/>
      <c r="AR4" s="24"/>
      <c r="AS4" s="41" t="s">
        <v>116</v>
      </c>
      <c r="AT4" s="42"/>
    </row>
    <row r="5" spans="1:46" ht="24">
      <c r="A5" s="4"/>
      <c r="B5" s="4"/>
      <c r="C5" s="4"/>
      <c r="D5" s="5"/>
      <c r="E5" s="6"/>
      <c r="F5" s="7"/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2</v>
      </c>
      <c r="AB5" s="3">
        <v>2</v>
      </c>
      <c r="AC5" s="3">
        <v>2</v>
      </c>
      <c r="AD5" s="3">
        <v>2</v>
      </c>
      <c r="AE5" s="3">
        <v>2</v>
      </c>
      <c r="AF5" s="58"/>
      <c r="AH5" s="25">
        <f>SUM(G5:L5,AA5:AC5)</f>
        <v>12</v>
      </c>
      <c r="AI5" s="25">
        <f>SUM(M5:N5,AD5)</f>
        <v>4</v>
      </c>
      <c r="AJ5" s="25">
        <f>SUM(O5:S5)</f>
        <v>5</v>
      </c>
      <c r="AK5" s="25">
        <f>SUM(T5:W5,Y5:Z5)</f>
        <v>6</v>
      </c>
      <c r="AL5" s="25">
        <f>SUM(X5,AE5)</f>
        <v>3</v>
      </c>
      <c r="AM5" s="24" t="s">
        <v>137</v>
      </c>
      <c r="AN5" s="24"/>
      <c r="AO5" s="24"/>
      <c r="AP5" s="24"/>
      <c r="AQ5" s="43" t="s">
        <v>117</v>
      </c>
      <c r="AR5" s="44"/>
      <c r="AS5" s="44"/>
      <c r="AT5" s="44"/>
    </row>
    <row r="6" spans="1:46" ht="43.5">
      <c r="A6" s="8" t="s">
        <v>8</v>
      </c>
      <c r="B6" s="9" t="s">
        <v>8</v>
      </c>
      <c r="C6" s="10"/>
      <c r="D6" s="11" t="s">
        <v>9</v>
      </c>
      <c r="E6" s="12" t="s">
        <v>10</v>
      </c>
      <c r="F6" s="12" t="s">
        <v>11</v>
      </c>
      <c r="G6" s="3">
        <v>1</v>
      </c>
      <c r="H6" s="3">
        <v>1</v>
      </c>
      <c r="I6" s="3">
        <v>0</v>
      </c>
      <c r="J6" s="3">
        <v>1</v>
      </c>
      <c r="K6" s="3">
        <v>1</v>
      </c>
      <c r="L6" s="3">
        <v>0</v>
      </c>
      <c r="M6" s="3">
        <v>1</v>
      </c>
      <c r="N6" s="3">
        <v>1</v>
      </c>
      <c r="O6" s="3">
        <v>0</v>
      </c>
      <c r="P6" s="3">
        <v>1</v>
      </c>
      <c r="Q6" s="13">
        <v>1</v>
      </c>
      <c r="R6" s="13">
        <v>0</v>
      </c>
      <c r="S6" s="13">
        <v>0</v>
      </c>
      <c r="T6" s="13">
        <v>0</v>
      </c>
      <c r="U6" s="13">
        <v>1</v>
      </c>
      <c r="V6" s="13">
        <v>0</v>
      </c>
      <c r="W6" s="13">
        <v>1</v>
      </c>
      <c r="X6" s="13">
        <v>0</v>
      </c>
      <c r="Y6" s="13">
        <v>1</v>
      </c>
      <c r="Z6" s="13">
        <v>0</v>
      </c>
      <c r="AA6" s="13">
        <v>2</v>
      </c>
      <c r="AB6" s="13">
        <v>0</v>
      </c>
      <c r="AC6" s="13">
        <v>0</v>
      </c>
      <c r="AD6" s="13">
        <v>0</v>
      </c>
      <c r="AE6" s="13">
        <v>1</v>
      </c>
      <c r="AF6" s="13">
        <f t="shared" ref="AF6:AF23" si="0">SUM(G6:AE6)</f>
        <v>14</v>
      </c>
      <c r="AH6" s="1">
        <f t="shared" ref="AH6:AH47" si="1">SUM(G6:L6,AA6:AC6)</f>
        <v>6</v>
      </c>
      <c r="AI6" s="1">
        <f t="shared" ref="AI6:AI47" si="2">SUM(M6:N6,AD6)</f>
        <v>2</v>
      </c>
      <c r="AJ6" s="1">
        <f t="shared" ref="AJ6:AJ47" si="3">SUM(O6:S6)</f>
        <v>2</v>
      </c>
      <c r="AK6" s="1">
        <f t="shared" ref="AK6:AK47" si="4">SUM(T6:W6,Y6:Z6)</f>
        <v>3</v>
      </c>
      <c r="AL6" s="1">
        <f t="shared" ref="AL6:AL47" si="5">SUM(X6,AE6)</f>
        <v>1</v>
      </c>
      <c r="AM6" s="45" t="s">
        <v>118</v>
      </c>
      <c r="AN6" s="26" t="s">
        <v>119</v>
      </c>
      <c r="AO6" s="26" t="s">
        <v>120</v>
      </c>
      <c r="AP6" s="26" t="s">
        <v>120</v>
      </c>
      <c r="AQ6" s="26" t="s">
        <v>120</v>
      </c>
      <c r="AR6" s="26" t="s">
        <v>120</v>
      </c>
      <c r="AS6" s="26" t="s">
        <v>121</v>
      </c>
      <c r="AT6" s="26" t="s">
        <v>122</v>
      </c>
    </row>
    <row r="7" spans="1:46" ht="43.5">
      <c r="A7" s="8" t="s">
        <v>8</v>
      </c>
      <c r="B7" s="9" t="s">
        <v>12</v>
      </c>
      <c r="C7" s="10"/>
      <c r="D7" s="11" t="s">
        <v>13</v>
      </c>
      <c r="E7" s="12" t="s">
        <v>14</v>
      </c>
      <c r="F7" s="12" t="s">
        <v>15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1</v>
      </c>
      <c r="Q7" s="13">
        <v>0</v>
      </c>
      <c r="R7" s="13">
        <v>0</v>
      </c>
      <c r="S7" s="13">
        <v>1</v>
      </c>
      <c r="T7" s="13">
        <v>1</v>
      </c>
      <c r="U7" s="13">
        <v>1</v>
      </c>
      <c r="V7" s="13">
        <v>1</v>
      </c>
      <c r="W7" s="13">
        <v>0</v>
      </c>
      <c r="X7" s="13">
        <v>0</v>
      </c>
      <c r="Y7" s="13">
        <v>1</v>
      </c>
      <c r="Z7" s="13">
        <v>0</v>
      </c>
      <c r="AA7" s="13">
        <v>2</v>
      </c>
      <c r="AB7" s="13">
        <v>2</v>
      </c>
      <c r="AC7" s="13">
        <v>0</v>
      </c>
      <c r="AD7" s="13">
        <v>0</v>
      </c>
      <c r="AE7" s="13">
        <v>1</v>
      </c>
      <c r="AF7" s="13">
        <f t="shared" si="0"/>
        <v>13</v>
      </c>
      <c r="AH7" s="1">
        <f t="shared" si="1"/>
        <v>5</v>
      </c>
      <c r="AI7" s="1">
        <f t="shared" si="2"/>
        <v>0</v>
      </c>
      <c r="AJ7" s="1">
        <f t="shared" si="3"/>
        <v>3</v>
      </c>
      <c r="AK7" s="1">
        <f t="shared" si="4"/>
        <v>4</v>
      </c>
      <c r="AL7" s="1">
        <f t="shared" si="5"/>
        <v>1</v>
      </c>
      <c r="AM7" s="46"/>
      <c r="AN7" s="27" t="s">
        <v>123</v>
      </c>
      <c r="AO7" s="27" t="s">
        <v>124</v>
      </c>
      <c r="AP7" s="27" t="s">
        <v>125</v>
      </c>
      <c r="AQ7" s="27" t="s">
        <v>126</v>
      </c>
      <c r="AR7" s="27" t="s">
        <v>127</v>
      </c>
      <c r="AS7" s="27" t="s">
        <v>128</v>
      </c>
      <c r="AT7" s="27" t="s">
        <v>129</v>
      </c>
    </row>
    <row r="8" spans="1:46" ht="43.5">
      <c r="A8" s="8" t="s">
        <v>8</v>
      </c>
      <c r="B8" s="9" t="s">
        <v>16</v>
      </c>
      <c r="C8" s="10"/>
      <c r="D8" s="11" t="s">
        <v>13</v>
      </c>
      <c r="E8" s="12" t="s">
        <v>17</v>
      </c>
      <c r="F8" s="12" t="s">
        <v>18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0</v>
      </c>
      <c r="N8" s="3">
        <v>1</v>
      </c>
      <c r="O8" s="3">
        <v>0</v>
      </c>
      <c r="P8" s="3">
        <v>1</v>
      </c>
      <c r="Q8" s="13">
        <v>0</v>
      </c>
      <c r="R8" s="13">
        <v>1</v>
      </c>
      <c r="S8" s="13">
        <v>0</v>
      </c>
      <c r="T8" s="13">
        <v>0</v>
      </c>
      <c r="U8" s="13">
        <v>1</v>
      </c>
      <c r="V8" s="13">
        <v>0</v>
      </c>
      <c r="W8" s="13">
        <v>1</v>
      </c>
      <c r="X8" s="13">
        <v>1</v>
      </c>
      <c r="Y8" s="13">
        <v>1</v>
      </c>
      <c r="Z8" s="13">
        <v>0</v>
      </c>
      <c r="AA8" s="13">
        <v>2</v>
      </c>
      <c r="AB8" s="13">
        <v>1</v>
      </c>
      <c r="AC8" s="13">
        <v>0</v>
      </c>
      <c r="AD8" s="13">
        <v>2</v>
      </c>
      <c r="AE8" s="13">
        <v>1</v>
      </c>
      <c r="AF8" s="13">
        <f t="shared" si="0"/>
        <v>16</v>
      </c>
      <c r="AH8" s="1">
        <f t="shared" si="1"/>
        <v>6</v>
      </c>
      <c r="AI8" s="1">
        <f t="shared" si="2"/>
        <v>3</v>
      </c>
      <c r="AJ8" s="1">
        <f t="shared" si="3"/>
        <v>2</v>
      </c>
      <c r="AK8" s="1">
        <f t="shared" si="4"/>
        <v>3</v>
      </c>
      <c r="AL8" s="1">
        <f t="shared" si="5"/>
        <v>2</v>
      </c>
      <c r="AM8" s="28" t="s">
        <v>130</v>
      </c>
      <c r="AN8" s="18"/>
      <c r="AO8" s="18"/>
      <c r="AP8" s="18"/>
      <c r="AQ8" s="18"/>
      <c r="AR8" s="29"/>
      <c r="AS8" s="29"/>
      <c r="AT8" s="29"/>
    </row>
    <row r="9" spans="1:46" ht="43.5">
      <c r="A9" s="8" t="s">
        <v>8</v>
      </c>
      <c r="B9" s="9" t="s">
        <v>19</v>
      </c>
      <c r="C9" s="10"/>
      <c r="D9" s="11" t="s">
        <v>13</v>
      </c>
      <c r="E9" s="12" t="s">
        <v>20</v>
      </c>
      <c r="F9" s="12" t="s">
        <v>21</v>
      </c>
      <c r="G9" s="3">
        <v>0</v>
      </c>
      <c r="H9" s="3">
        <v>0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1</v>
      </c>
      <c r="Q9" s="13">
        <v>0</v>
      </c>
      <c r="R9" s="13">
        <v>1</v>
      </c>
      <c r="S9" s="13">
        <v>0</v>
      </c>
      <c r="T9" s="13">
        <v>0</v>
      </c>
      <c r="U9" s="13">
        <v>1</v>
      </c>
      <c r="V9" s="13">
        <v>1</v>
      </c>
      <c r="W9" s="13">
        <v>1</v>
      </c>
      <c r="X9" s="13">
        <v>0</v>
      </c>
      <c r="Y9" s="13">
        <v>1</v>
      </c>
      <c r="Z9" s="13">
        <v>0</v>
      </c>
      <c r="AA9" s="13">
        <v>2</v>
      </c>
      <c r="AB9" s="13">
        <v>1</v>
      </c>
      <c r="AC9" s="13">
        <v>0</v>
      </c>
      <c r="AD9" s="13">
        <v>1</v>
      </c>
      <c r="AE9" s="13">
        <v>0</v>
      </c>
      <c r="AF9" s="13">
        <f t="shared" si="0"/>
        <v>14</v>
      </c>
      <c r="AH9" s="1">
        <f t="shared" si="1"/>
        <v>7</v>
      </c>
      <c r="AI9" s="1">
        <f t="shared" si="2"/>
        <v>1</v>
      </c>
      <c r="AJ9" s="1">
        <f t="shared" si="3"/>
        <v>2</v>
      </c>
      <c r="AK9" s="1">
        <f t="shared" si="4"/>
        <v>4</v>
      </c>
      <c r="AL9" s="1">
        <f t="shared" si="5"/>
        <v>0</v>
      </c>
      <c r="AM9" s="30" t="s">
        <v>131</v>
      </c>
      <c r="AN9" s="31">
        <v>41</v>
      </c>
      <c r="AO9" s="31">
        <v>30</v>
      </c>
      <c r="AP9" s="31">
        <f>MIN(AF6:AF47)</f>
        <v>10</v>
      </c>
      <c r="AQ9" s="31">
        <f>MAX(AF6:AF47)</f>
        <v>24</v>
      </c>
      <c r="AR9" s="32">
        <f>AVERAGE(AF6:AF47)</f>
        <v>16.487804878048781</v>
      </c>
      <c r="AS9" s="32">
        <f>STDEV(AF6:AF47)</f>
        <v>3.4049372330449215</v>
      </c>
      <c r="AT9" s="32">
        <f>(AR9*100)/AO9</f>
        <v>54.959349593495936</v>
      </c>
    </row>
    <row r="10" spans="1:46" ht="43.5">
      <c r="A10" s="8" t="s">
        <v>8</v>
      </c>
      <c r="B10" s="9" t="s">
        <v>22</v>
      </c>
      <c r="C10" s="10"/>
      <c r="D10" s="11" t="s">
        <v>13</v>
      </c>
      <c r="E10" s="12" t="s">
        <v>23</v>
      </c>
      <c r="F10" s="12" t="s">
        <v>24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13">
        <v>1</v>
      </c>
      <c r="R10" s="13">
        <v>1</v>
      </c>
      <c r="S10" s="13">
        <v>0</v>
      </c>
      <c r="T10" s="13">
        <v>0</v>
      </c>
      <c r="U10" s="13">
        <v>1</v>
      </c>
      <c r="V10" s="13">
        <v>0</v>
      </c>
      <c r="W10" s="13">
        <v>1</v>
      </c>
      <c r="X10" s="13">
        <v>0</v>
      </c>
      <c r="Y10" s="13">
        <v>0</v>
      </c>
      <c r="Z10" s="13">
        <v>0</v>
      </c>
      <c r="AA10" s="13">
        <v>2</v>
      </c>
      <c r="AB10" s="13">
        <v>1.5</v>
      </c>
      <c r="AC10" s="13">
        <v>0</v>
      </c>
      <c r="AD10" s="13">
        <v>1</v>
      </c>
      <c r="AE10" s="13">
        <v>0</v>
      </c>
      <c r="AF10" s="13">
        <f t="shared" si="0"/>
        <v>14.5</v>
      </c>
      <c r="AH10" s="1">
        <f t="shared" si="1"/>
        <v>8.5</v>
      </c>
      <c r="AI10" s="1">
        <f t="shared" si="2"/>
        <v>2</v>
      </c>
      <c r="AJ10" s="1">
        <f t="shared" si="3"/>
        <v>2</v>
      </c>
      <c r="AK10" s="1">
        <f t="shared" si="4"/>
        <v>2</v>
      </c>
      <c r="AL10" s="1">
        <f t="shared" si="5"/>
        <v>0</v>
      </c>
      <c r="AM10" s="33" t="s">
        <v>132</v>
      </c>
      <c r="AN10" s="34">
        <v>41</v>
      </c>
      <c r="AO10" s="34">
        <v>12</v>
      </c>
      <c r="AP10" s="34">
        <f>MIN(AH6:AH47)</f>
        <v>4.5</v>
      </c>
      <c r="AQ10" s="34">
        <f>MAX(AH6:AH47)</f>
        <v>11.5</v>
      </c>
      <c r="AR10" s="35">
        <f>AVERAGE(AH6:AH47)</f>
        <v>7.5365853658536581</v>
      </c>
      <c r="AS10" s="35">
        <f>STDEV(AH6:AH47)</f>
        <v>1.7867227117772033</v>
      </c>
      <c r="AT10" s="35">
        <f t="shared" ref="AT10:AT14" si="6">(AR10*100)/AO10</f>
        <v>62.804878048780488</v>
      </c>
    </row>
    <row r="11" spans="1:46" ht="43.5">
      <c r="A11" s="8" t="s">
        <v>8</v>
      </c>
      <c r="B11" s="9" t="s">
        <v>25</v>
      </c>
      <c r="C11" s="10"/>
      <c r="D11" s="11" t="s">
        <v>13</v>
      </c>
      <c r="E11" s="12" t="s">
        <v>26</v>
      </c>
      <c r="F11" s="12" t="s">
        <v>27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13">
        <v>1</v>
      </c>
      <c r="R11" s="13">
        <v>1</v>
      </c>
      <c r="S11" s="13">
        <v>0</v>
      </c>
      <c r="T11" s="13">
        <v>0</v>
      </c>
      <c r="U11" s="13">
        <v>1</v>
      </c>
      <c r="V11" s="13">
        <v>1</v>
      </c>
      <c r="W11" s="13">
        <v>1</v>
      </c>
      <c r="X11" s="13">
        <v>0</v>
      </c>
      <c r="Y11" s="13">
        <v>0</v>
      </c>
      <c r="Z11" s="13">
        <v>0</v>
      </c>
      <c r="AA11" s="13">
        <v>2</v>
      </c>
      <c r="AB11" s="13">
        <v>1</v>
      </c>
      <c r="AC11" s="13">
        <v>0</v>
      </c>
      <c r="AD11" s="13">
        <v>2</v>
      </c>
      <c r="AE11" s="13">
        <v>1</v>
      </c>
      <c r="AF11" s="13">
        <f t="shared" si="0"/>
        <v>14</v>
      </c>
      <c r="AH11" s="1">
        <f t="shared" si="1"/>
        <v>5</v>
      </c>
      <c r="AI11" s="1">
        <f t="shared" si="2"/>
        <v>2</v>
      </c>
      <c r="AJ11" s="1">
        <f t="shared" si="3"/>
        <v>3</v>
      </c>
      <c r="AK11" s="1">
        <f t="shared" si="4"/>
        <v>3</v>
      </c>
      <c r="AL11" s="1">
        <f t="shared" si="5"/>
        <v>1</v>
      </c>
      <c r="AM11" s="33" t="s">
        <v>133</v>
      </c>
      <c r="AN11" s="34">
        <v>41</v>
      </c>
      <c r="AO11" s="34">
        <v>4</v>
      </c>
      <c r="AP11" s="34">
        <f>MIN(AI6:AI47)</f>
        <v>0</v>
      </c>
      <c r="AQ11" s="34">
        <f>MAX(AI6:AI47)</f>
        <v>4</v>
      </c>
      <c r="AR11" s="35">
        <f>AVERAGE(AI6:AI47)</f>
        <v>1.7073170731707317</v>
      </c>
      <c r="AS11" s="35">
        <f>STDEV(AI6:AI47)</f>
        <v>0.98091545096976607</v>
      </c>
      <c r="AT11" s="35">
        <f t="shared" si="6"/>
        <v>42.68292682926829</v>
      </c>
    </row>
    <row r="12" spans="1:46" ht="43.5">
      <c r="A12" s="8" t="s">
        <v>8</v>
      </c>
      <c r="B12" s="9" t="s">
        <v>28</v>
      </c>
      <c r="C12" s="10"/>
      <c r="D12" s="11" t="s">
        <v>13</v>
      </c>
      <c r="E12" s="12" t="s">
        <v>29</v>
      </c>
      <c r="F12" s="12" t="s">
        <v>30</v>
      </c>
      <c r="G12" s="3">
        <v>1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0</v>
      </c>
      <c r="N12" s="3">
        <v>1</v>
      </c>
      <c r="O12" s="3">
        <v>0</v>
      </c>
      <c r="P12" s="3">
        <v>1</v>
      </c>
      <c r="Q12" s="13">
        <v>1</v>
      </c>
      <c r="R12" s="13">
        <v>0</v>
      </c>
      <c r="S12" s="13">
        <v>0</v>
      </c>
      <c r="T12" s="13">
        <v>0</v>
      </c>
      <c r="U12" s="13">
        <v>1</v>
      </c>
      <c r="V12" s="13">
        <v>1</v>
      </c>
      <c r="W12" s="13">
        <v>1</v>
      </c>
      <c r="X12" s="13">
        <v>1</v>
      </c>
      <c r="Y12" s="13">
        <v>1</v>
      </c>
      <c r="Z12" s="13">
        <v>1</v>
      </c>
      <c r="AA12" s="13">
        <v>2</v>
      </c>
      <c r="AB12" s="13">
        <v>1</v>
      </c>
      <c r="AC12" s="13">
        <v>0</v>
      </c>
      <c r="AD12" s="13">
        <v>0</v>
      </c>
      <c r="AE12" s="13">
        <v>0</v>
      </c>
      <c r="AF12" s="13">
        <f t="shared" si="0"/>
        <v>16</v>
      </c>
      <c r="AH12" s="1">
        <f t="shared" si="1"/>
        <v>7</v>
      </c>
      <c r="AI12" s="1">
        <f t="shared" si="2"/>
        <v>1</v>
      </c>
      <c r="AJ12" s="1">
        <f t="shared" si="3"/>
        <v>2</v>
      </c>
      <c r="AK12" s="1">
        <f t="shared" si="4"/>
        <v>5</v>
      </c>
      <c r="AL12" s="1">
        <f t="shared" si="5"/>
        <v>1</v>
      </c>
      <c r="AM12" s="33" t="s">
        <v>134</v>
      </c>
      <c r="AN12" s="34">
        <v>41</v>
      </c>
      <c r="AO12" s="34">
        <v>5</v>
      </c>
      <c r="AP12" s="34">
        <f>MIN(AJ6:AJ47)</f>
        <v>1</v>
      </c>
      <c r="AQ12" s="34">
        <f>MAX(AJ6:AJ47)</f>
        <v>5</v>
      </c>
      <c r="AR12" s="35">
        <f>AVERAGE(A6:AJ47)</f>
        <v>1.541288191577209</v>
      </c>
      <c r="AS12" s="35">
        <f>STDEV(AJ6:AJ47)</f>
        <v>1.0603726910395419</v>
      </c>
      <c r="AT12" s="35">
        <f t="shared" si="6"/>
        <v>30.82576383154418</v>
      </c>
    </row>
    <row r="13" spans="1:46" ht="43.5">
      <c r="A13" s="8" t="s">
        <v>8</v>
      </c>
      <c r="B13" s="9" t="s">
        <v>31</v>
      </c>
      <c r="C13" s="10"/>
      <c r="D13" s="11" t="s">
        <v>13</v>
      </c>
      <c r="E13" s="12" t="s">
        <v>32</v>
      </c>
      <c r="F13" s="12" t="s">
        <v>33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1</v>
      </c>
      <c r="M13" s="3">
        <v>0</v>
      </c>
      <c r="N13" s="3">
        <v>1</v>
      </c>
      <c r="O13" s="3">
        <v>0</v>
      </c>
      <c r="P13" s="3">
        <v>1</v>
      </c>
      <c r="Q13" s="13">
        <v>0</v>
      </c>
      <c r="R13" s="13">
        <v>0</v>
      </c>
      <c r="S13" s="13">
        <v>0</v>
      </c>
      <c r="T13" s="13">
        <v>0</v>
      </c>
      <c r="U13" s="13">
        <v>1</v>
      </c>
      <c r="V13" s="13">
        <v>0</v>
      </c>
      <c r="W13" s="13">
        <v>1</v>
      </c>
      <c r="X13" s="13">
        <v>1</v>
      </c>
      <c r="Y13" s="13">
        <v>0</v>
      </c>
      <c r="Z13" s="13">
        <v>0</v>
      </c>
      <c r="AA13" s="13">
        <v>2</v>
      </c>
      <c r="AB13" s="13">
        <v>1.5</v>
      </c>
      <c r="AC13" s="13">
        <v>1</v>
      </c>
      <c r="AD13" s="13">
        <v>2</v>
      </c>
      <c r="AE13" s="13">
        <v>1</v>
      </c>
      <c r="AF13" s="13">
        <f t="shared" si="0"/>
        <v>14.5</v>
      </c>
      <c r="AH13" s="1">
        <f t="shared" si="1"/>
        <v>6.5</v>
      </c>
      <c r="AI13" s="1">
        <f t="shared" si="2"/>
        <v>3</v>
      </c>
      <c r="AJ13" s="1">
        <f t="shared" si="3"/>
        <v>1</v>
      </c>
      <c r="AK13" s="1">
        <f t="shared" si="4"/>
        <v>2</v>
      </c>
      <c r="AL13" s="1">
        <f t="shared" si="5"/>
        <v>2</v>
      </c>
      <c r="AM13" s="36" t="s">
        <v>135</v>
      </c>
      <c r="AN13" s="34">
        <v>41</v>
      </c>
      <c r="AO13" s="37">
        <v>6</v>
      </c>
      <c r="AP13" s="34">
        <f>MIN(AK6:AK47)</f>
        <v>0</v>
      </c>
      <c r="AQ13" s="34">
        <f>MAX(AK6:AK47)</f>
        <v>5</v>
      </c>
      <c r="AR13" s="35">
        <f>AVERAGE(AK6:AK47)</f>
        <v>3.0975609756097562</v>
      </c>
      <c r="AS13" s="35">
        <f>STDEV(AK6:AK47)</f>
        <v>0.9435273723846197</v>
      </c>
      <c r="AT13" s="35">
        <f t="shared" si="6"/>
        <v>51.626016260162601</v>
      </c>
    </row>
    <row r="14" spans="1:46" ht="43.5">
      <c r="A14" s="8" t="s">
        <v>8</v>
      </c>
      <c r="B14" s="9" t="s">
        <v>34</v>
      </c>
      <c r="C14" s="10"/>
      <c r="D14" s="11" t="s">
        <v>13</v>
      </c>
      <c r="E14" s="12" t="s">
        <v>35</v>
      </c>
      <c r="F14" s="12" t="s">
        <v>36</v>
      </c>
      <c r="G14" s="3">
        <v>1</v>
      </c>
      <c r="H14" s="3">
        <v>0</v>
      </c>
      <c r="I14" s="3">
        <v>1</v>
      </c>
      <c r="J14" s="3">
        <v>0</v>
      </c>
      <c r="K14" s="3">
        <v>1</v>
      </c>
      <c r="L14" s="3">
        <v>1</v>
      </c>
      <c r="M14" s="3">
        <v>0</v>
      </c>
      <c r="N14" s="3">
        <v>0</v>
      </c>
      <c r="O14" s="3">
        <v>1</v>
      </c>
      <c r="P14" s="3">
        <v>1</v>
      </c>
      <c r="Q14" s="13">
        <v>1</v>
      </c>
      <c r="R14" s="13">
        <v>1</v>
      </c>
      <c r="S14" s="13">
        <v>0</v>
      </c>
      <c r="T14" s="13">
        <v>0</v>
      </c>
      <c r="U14" s="13">
        <v>1</v>
      </c>
      <c r="V14" s="13">
        <v>1</v>
      </c>
      <c r="W14" s="13">
        <v>1</v>
      </c>
      <c r="X14" s="13">
        <v>0</v>
      </c>
      <c r="Y14" s="13">
        <v>0</v>
      </c>
      <c r="Z14" s="13">
        <v>0</v>
      </c>
      <c r="AA14" s="13">
        <v>2</v>
      </c>
      <c r="AB14" s="13">
        <v>1</v>
      </c>
      <c r="AC14" s="13">
        <v>0</v>
      </c>
      <c r="AD14" s="13">
        <v>1</v>
      </c>
      <c r="AE14" s="13">
        <v>1</v>
      </c>
      <c r="AF14" s="13">
        <f t="shared" si="0"/>
        <v>16</v>
      </c>
      <c r="AH14" s="1">
        <f t="shared" si="1"/>
        <v>7</v>
      </c>
      <c r="AI14" s="1">
        <f t="shared" si="2"/>
        <v>1</v>
      </c>
      <c r="AJ14" s="1">
        <f t="shared" si="3"/>
        <v>4</v>
      </c>
      <c r="AK14" s="1">
        <f>SUM(T14:W14,Y14:Z14)</f>
        <v>3</v>
      </c>
      <c r="AL14" s="1">
        <f t="shared" si="5"/>
        <v>1</v>
      </c>
      <c r="AM14" s="38" t="s">
        <v>136</v>
      </c>
      <c r="AN14" s="27">
        <v>41</v>
      </c>
      <c r="AO14" s="39">
        <v>3</v>
      </c>
      <c r="AP14" s="27">
        <f>MIN(AL6:AL47)</f>
        <v>0</v>
      </c>
      <c r="AQ14" s="27">
        <f>MAX(AL6:AL47)</f>
        <v>3</v>
      </c>
      <c r="AR14" s="40">
        <f>AVERAGE(AL6:AL47)</f>
        <v>1.1707317073170731</v>
      </c>
      <c r="AS14" s="40">
        <f>STDEV(AL6:AL47)</f>
        <v>0.97217382767667226</v>
      </c>
      <c r="AT14" s="40">
        <f t="shared" si="6"/>
        <v>39.024390243902438</v>
      </c>
    </row>
    <row r="15" spans="1:46" ht="43.5">
      <c r="A15" s="8" t="s">
        <v>8</v>
      </c>
      <c r="B15" s="9" t="s">
        <v>37</v>
      </c>
      <c r="C15" s="10"/>
      <c r="D15" s="11" t="s">
        <v>13</v>
      </c>
      <c r="E15" s="12" t="s">
        <v>38</v>
      </c>
      <c r="F15" s="12" t="s">
        <v>39</v>
      </c>
      <c r="G15" s="3">
        <v>1</v>
      </c>
      <c r="H15" s="3">
        <v>1</v>
      </c>
      <c r="I15" s="3">
        <v>0</v>
      </c>
      <c r="J15" s="3">
        <v>1</v>
      </c>
      <c r="K15" s="3">
        <v>1</v>
      </c>
      <c r="L15" s="3">
        <v>0</v>
      </c>
      <c r="M15" s="3">
        <v>0</v>
      </c>
      <c r="N15" s="3">
        <v>1</v>
      </c>
      <c r="O15" s="3">
        <v>1</v>
      </c>
      <c r="P15" s="3">
        <v>0</v>
      </c>
      <c r="Q15" s="13">
        <v>1</v>
      </c>
      <c r="R15" s="13">
        <v>0</v>
      </c>
      <c r="S15" s="13">
        <v>0</v>
      </c>
      <c r="T15" s="13">
        <v>0</v>
      </c>
      <c r="U15" s="13">
        <v>1</v>
      </c>
      <c r="V15" s="13">
        <v>1</v>
      </c>
      <c r="W15" s="13">
        <v>1</v>
      </c>
      <c r="X15" s="13">
        <v>1</v>
      </c>
      <c r="Y15" s="13">
        <v>0</v>
      </c>
      <c r="Z15" s="13">
        <v>0</v>
      </c>
      <c r="AA15" s="13">
        <v>2</v>
      </c>
      <c r="AB15" s="13">
        <v>1</v>
      </c>
      <c r="AC15" s="13">
        <v>0</v>
      </c>
      <c r="AD15" s="13">
        <v>0</v>
      </c>
      <c r="AE15" s="13">
        <v>0</v>
      </c>
      <c r="AF15" s="13">
        <f t="shared" si="0"/>
        <v>14</v>
      </c>
      <c r="AH15" s="1">
        <f t="shared" si="1"/>
        <v>7</v>
      </c>
      <c r="AI15" s="1">
        <f t="shared" si="2"/>
        <v>1</v>
      </c>
      <c r="AJ15" s="1">
        <f t="shared" si="3"/>
        <v>2</v>
      </c>
      <c r="AK15" s="1">
        <f t="shared" si="4"/>
        <v>3</v>
      </c>
      <c r="AL15" s="1">
        <f t="shared" si="5"/>
        <v>1</v>
      </c>
    </row>
    <row r="16" spans="1:46" ht="43.5">
      <c r="A16" s="8" t="s">
        <v>8</v>
      </c>
      <c r="B16" s="9" t="s">
        <v>40</v>
      </c>
      <c r="C16" s="10"/>
      <c r="D16" s="11" t="s">
        <v>13</v>
      </c>
      <c r="E16" s="12" t="s">
        <v>41</v>
      </c>
      <c r="F16" s="12" t="s">
        <v>42</v>
      </c>
      <c r="G16" s="3">
        <v>0</v>
      </c>
      <c r="H16" s="3">
        <v>0</v>
      </c>
      <c r="I16" s="3">
        <v>1</v>
      </c>
      <c r="J16" s="3">
        <v>0</v>
      </c>
      <c r="K16" s="3">
        <v>1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13">
        <v>1</v>
      </c>
      <c r="R16" s="13">
        <v>0</v>
      </c>
      <c r="S16" s="13">
        <v>1</v>
      </c>
      <c r="T16" s="13">
        <v>1</v>
      </c>
      <c r="U16" s="13">
        <v>0</v>
      </c>
      <c r="V16" s="13">
        <v>0</v>
      </c>
      <c r="W16" s="13">
        <v>1</v>
      </c>
      <c r="X16" s="13">
        <v>0</v>
      </c>
      <c r="Y16" s="13">
        <v>0</v>
      </c>
      <c r="Z16" s="13">
        <v>0</v>
      </c>
      <c r="AA16" s="13">
        <v>2</v>
      </c>
      <c r="AB16" s="13">
        <v>2</v>
      </c>
      <c r="AC16" s="13">
        <v>0</v>
      </c>
      <c r="AD16" s="13">
        <v>0</v>
      </c>
      <c r="AE16" s="13">
        <v>0</v>
      </c>
      <c r="AF16" s="13">
        <f t="shared" si="0"/>
        <v>10</v>
      </c>
      <c r="AH16" s="1">
        <f t="shared" si="1"/>
        <v>6</v>
      </c>
      <c r="AI16" s="1">
        <f t="shared" si="2"/>
        <v>0</v>
      </c>
      <c r="AJ16" s="1">
        <f t="shared" si="3"/>
        <v>2</v>
      </c>
      <c r="AK16" s="1">
        <f t="shared" si="4"/>
        <v>2</v>
      </c>
      <c r="AL16" s="1">
        <f t="shared" si="5"/>
        <v>0</v>
      </c>
    </row>
    <row r="17" spans="1:38" ht="43.5">
      <c r="A17" s="8" t="s">
        <v>8</v>
      </c>
      <c r="B17" s="9" t="s">
        <v>43</v>
      </c>
      <c r="C17" s="10"/>
      <c r="D17" s="11" t="s">
        <v>13</v>
      </c>
      <c r="E17" s="12" t="s">
        <v>44</v>
      </c>
      <c r="F17" s="12" t="s">
        <v>45</v>
      </c>
      <c r="G17" s="3">
        <v>0</v>
      </c>
      <c r="H17" s="3">
        <v>1</v>
      </c>
      <c r="I17" s="3">
        <v>1</v>
      </c>
      <c r="J17" s="3">
        <v>1</v>
      </c>
      <c r="K17" s="3">
        <v>1</v>
      </c>
      <c r="L17" s="3">
        <v>0</v>
      </c>
      <c r="M17" s="3">
        <v>0</v>
      </c>
      <c r="N17" s="3">
        <v>1</v>
      </c>
      <c r="O17" s="3">
        <v>0</v>
      </c>
      <c r="P17" s="3">
        <v>1</v>
      </c>
      <c r="Q17" s="13">
        <v>1</v>
      </c>
      <c r="R17" s="13">
        <v>1</v>
      </c>
      <c r="S17" s="13">
        <v>0</v>
      </c>
      <c r="T17" s="13">
        <v>0</v>
      </c>
      <c r="U17" s="13">
        <v>1</v>
      </c>
      <c r="V17" s="13">
        <v>0</v>
      </c>
      <c r="W17" s="13">
        <v>1</v>
      </c>
      <c r="X17" s="13">
        <v>1</v>
      </c>
      <c r="Y17" s="13">
        <v>0</v>
      </c>
      <c r="Z17" s="13">
        <v>0</v>
      </c>
      <c r="AA17" s="13">
        <v>2</v>
      </c>
      <c r="AB17" s="13">
        <v>0</v>
      </c>
      <c r="AC17" s="13">
        <v>0</v>
      </c>
      <c r="AD17" s="13">
        <v>2</v>
      </c>
      <c r="AE17" s="13">
        <v>0</v>
      </c>
      <c r="AF17" s="13">
        <f t="shared" si="0"/>
        <v>15</v>
      </c>
      <c r="AH17" s="1">
        <f t="shared" si="1"/>
        <v>6</v>
      </c>
      <c r="AI17" s="1">
        <f t="shared" si="2"/>
        <v>3</v>
      </c>
      <c r="AJ17" s="1">
        <f t="shared" si="3"/>
        <v>3</v>
      </c>
      <c r="AK17" s="1">
        <f t="shared" si="4"/>
        <v>2</v>
      </c>
      <c r="AL17" s="1">
        <f t="shared" si="5"/>
        <v>1</v>
      </c>
    </row>
    <row r="18" spans="1:38" ht="43.5">
      <c r="A18" s="8" t="s">
        <v>8</v>
      </c>
      <c r="B18" s="9" t="s">
        <v>46</v>
      </c>
      <c r="C18" s="14" t="s">
        <v>22</v>
      </c>
      <c r="D18" s="11" t="s">
        <v>47</v>
      </c>
      <c r="E18" s="12" t="s">
        <v>48</v>
      </c>
      <c r="F18" s="12" t="s">
        <v>49</v>
      </c>
      <c r="G18" s="3">
        <v>0</v>
      </c>
      <c r="H18" s="3">
        <v>0</v>
      </c>
      <c r="I18" s="3">
        <v>0</v>
      </c>
      <c r="J18" s="3">
        <v>0</v>
      </c>
      <c r="K18" s="3">
        <v>1</v>
      </c>
      <c r="L18" s="3">
        <v>0</v>
      </c>
      <c r="M18" s="3">
        <v>0</v>
      </c>
      <c r="N18" s="3">
        <v>1</v>
      </c>
      <c r="O18" s="3">
        <v>1</v>
      </c>
      <c r="P18" s="3">
        <v>1</v>
      </c>
      <c r="Q18" s="13">
        <v>0</v>
      </c>
      <c r="R18" s="13">
        <v>0</v>
      </c>
      <c r="S18" s="13">
        <v>1</v>
      </c>
      <c r="T18" s="13">
        <v>0</v>
      </c>
      <c r="U18" s="13">
        <v>1</v>
      </c>
      <c r="V18" s="13">
        <v>1</v>
      </c>
      <c r="W18" s="13">
        <v>1</v>
      </c>
      <c r="X18" s="13">
        <v>1</v>
      </c>
      <c r="Y18" s="13">
        <v>0</v>
      </c>
      <c r="Z18" s="13">
        <v>0</v>
      </c>
      <c r="AA18" s="13">
        <v>2</v>
      </c>
      <c r="AB18" s="13">
        <v>1.5</v>
      </c>
      <c r="AC18" s="13">
        <v>0</v>
      </c>
      <c r="AD18" s="13">
        <v>0</v>
      </c>
      <c r="AE18" s="13">
        <v>1</v>
      </c>
      <c r="AF18" s="13"/>
      <c r="AH18" s="1"/>
      <c r="AI18" s="1"/>
      <c r="AJ18" s="1"/>
      <c r="AK18" s="1"/>
      <c r="AL18" s="1"/>
    </row>
    <row r="19" spans="1:38" ht="43.5">
      <c r="A19" s="8" t="s">
        <v>8</v>
      </c>
      <c r="B19" s="9" t="s">
        <v>50</v>
      </c>
      <c r="C19" s="10"/>
      <c r="D19" s="11" t="s">
        <v>47</v>
      </c>
      <c r="E19" s="12" t="s">
        <v>51</v>
      </c>
      <c r="F19" s="12" t="s">
        <v>21</v>
      </c>
      <c r="G19" s="3">
        <v>1</v>
      </c>
      <c r="H19" s="3">
        <v>0</v>
      </c>
      <c r="I19" s="3">
        <v>1</v>
      </c>
      <c r="J19" s="3">
        <v>0</v>
      </c>
      <c r="K19" s="3">
        <v>1</v>
      </c>
      <c r="L19" s="3">
        <v>0</v>
      </c>
      <c r="M19" s="3">
        <v>0</v>
      </c>
      <c r="N19" s="3">
        <v>1</v>
      </c>
      <c r="O19" s="3">
        <v>0</v>
      </c>
      <c r="P19" s="3">
        <v>0</v>
      </c>
      <c r="Q19" s="13">
        <v>0</v>
      </c>
      <c r="R19" s="13">
        <v>1</v>
      </c>
      <c r="S19" s="13">
        <v>1</v>
      </c>
      <c r="T19" s="13">
        <v>0</v>
      </c>
      <c r="U19" s="13">
        <v>0</v>
      </c>
      <c r="V19" s="13">
        <v>0</v>
      </c>
      <c r="W19" s="13">
        <v>0</v>
      </c>
      <c r="X19" s="13">
        <v>1</v>
      </c>
      <c r="Y19" s="13">
        <v>0</v>
      </c>
      <c r="Z19" s="13">
        <v>0</v>
      </c>
      <c r="AA19" s="13">
        <v>2</v>
      </c>
      <c r="AB19" s="13">
        <v>1</v>
      </c>
      <c r="AC19" s="13">
        <v>1</v>
      </c>
      <c r="AD19" s="13">
        <v>1</v>
      </c>
      <c r="AE19" s="13">
        <v>1</v>
      </c>
      <c r="AF19" s="13">
        <f t="shared" si="0"/>
        <v>13</v>
      </c>
      <c r="AH19" s="1">
        <f t="shared" si="1"/>
        <v>7</v>
      </c>
      <c r="AI19" s="1">
        <f t="shared" si="2"/>
        <v>2</v>
      </c>
      <c r="AJ19" s="1">
        <f t="shared" si="3"/>
        <v>2</v>
      </c>
      <c r="AK19" s="1">
        <f t="shared" si="4"/>
        <v>0</v>
      </c>
      <c r="AL19" s="1">
        <f t="shared" si="5"/>
        <v>2</v>
      </c>
    </row>
    <row r="20" spans="1:38" ht="43.5">
      <c r="A20" s="8" t="s">
        <v>8</v>
      </c>
      <c r="B20" s="9" t="s">
        <v>52</v>
      </c>
      <c r="C20" s="10"/>
      <c r="D20" s="11" t="s">
        <v>47</v>
      </c>
      <c r="E20" s="12" t="s">
        <v>53</v>
      </c>
      <c r="F20" s="12" t="s">
        <v>54</v>
      </c>
      <c r="G20" s="3">
        <v>0</v>
      </c>
      <c r="H20" s="3">
        <v>1</v>
      </c>
      <c r="I20" s="3">
        <v>1</v>
      </c>
      <c r="J20" s="3">
        <v>0</v>
      </c>
      <c r="K20" s="3">
        <v>0</v>
      </c>
      <c r="L20" s="3">
        <v>0</v>
      </c>
      <c r="M20" s="3">
        <v>0</v>
      </c>
      <c r="N20" s="3">
        <v>1</v>
      </c>
      <c r="O20" s="3">
        <v>0</v>
      </c>
      <c r="P20" s="3">
        <v>1</v>
      </c>
      <c r="Q20" s="13">
        <v>0</v>
      </c>
      <c r="R20" s="13">
        <v>1</v>
      </c>
      <c r="S20" s="13">
        <v>0</v>
      </c>
      <c r="T20" s="13">
        <v>1</v>
      </c>
      <c r="U20" s="13">
        <v>0</v>
      </c>
      <c r="V20" s="13">
        <v>0</v>
      </c>
      <c r="W20" s="13">
        <v>1</v>
      </c>
      <c r="X20" s="13">
        <v>0</v>
      </c>
      <c r="Y20" s="13">
        <v>1</v>
      </c>
      <c r="Z20" s="13">
        <v>1</v>
      </c>
      <c r="AA20" s="13">
        <v>2</v>
      </c>
      <c r="AB20" s="13">
        <v>1</v>
      </c>
      <c r="AC20" s="13">
        <v>2</v>
      </c>
      <c r="AD20" s="13">
        <v>2</v>
      </c>
      <c r="AE20" s="13">
        <v>0</v>
      </c>
      <c r="AF20" s="13">
        <f t="shared" si="0"/>
        <v>16</v>
      </c>
      <c r="AH20" s="1">
        <f t="shared" si="1"/>
        <v>7</v>
      </c>
      <c r="AI20" s="1">
        <f t="shared" si="2"/>
        <v>3</v>
      </c>
      <c r="AJ20" s="1">
        <f t="shared" si="3"/>
        <v>2</v>
      </c>
      <c r="AK20" s="1">
        <f t="shared" si="4"/>
        <v>4</v>
      </c>
      <c r="AL20" s="1">
        <f t="shared" si="5"/>
        <v>0</v>
      </c>
    </row>
    <row r="21" spans="1:38" ht="43.5">
      <c r="A21" s="8" t="s">
        <v>8</v>
      </c>
      <c r="B21" s="9" t="s">
        <v>55</v>
      </c>
      <c r="C21" s="10"/>
      <c r="D21" s="11" t="s">
        <v>47</v>
      </c>
      <c r="E21" s="12" t="s">
        <v>56</v>
      </c>
      <c r="F21" s="12" t="s">
        <v>57</v>
      </c>
      <c r="G21" s="3">
        <v>1</v>
      </c>
      <c r="H21" s="3">
        <v>1</v>
      </c>
      <c r="I21" s="3">
        <v>1</v>
      </c>
      <c r="J21" s="3">
        <v>1</v>
      </c>
      <c r="K21" s="3">
        <v>0</v>
      </c>
      <c r="L21" s="3">
        <v>1</v>
      </c>
      <c r="M21" s="3">
        <v>0</v>
      </c>
      <c r="N21" s="3">
        <v>1</v>
      </c>
      <c r="O21" s="3">
        <v>1</v>
      </c>
      <c r="P21" s="3">
        <v>1</v>
      </c>
      <c r="Q21" s="13">
        <v>0</v>
      </c>
      <c r="R21" s="13">
        <v>1</v>
      </c>
      <c r="S21" s="13">
        <v>0</v>
      </c>
      <c r="T21" s="13">
        <v>1</v>
      </c>
      <c r="U21" s="13">
        <v>1</v>
      </c>
      <c r="V21" s="13">
        <v>1</v>
      </c>
      <c r="W21" s="13">
        <v>1</v>
      </c>
      <c r="X21" s="13">
        <v>1</v>
      </c>
      <c r="Y21" s="13">
        <v>0</v>
      </c>
      <c r="Z21" s="13">
        <v>0</v>
      </c>
      <c r="AA21" s="13">
        <v>2</v>
      </c>
      <c r="AB21" s="13">
        <v>1</v>
      </c>
      <c r="AC21" s="13">
        <v>0</v>
      </c>
      <c r="AD21" s="13">
        <v>2</v>
      </c>
      <c r="AE21" s="13">
        <v>0</v>
      </c>
      <c r="AF21" s="13">
        <f t="shared" si="0"/>
        <v>19</v>
      </c>
      <c r="AH21" s="1">
        <f t="shared" si="1"/>
        <v>8</v>
      </c>
      <c r="AI21" s="1">
        <f t="shared" si="2"/>
        <v>3</v>
      </c>
      <c r="AJ21" s="1">
        <f t="shared" si="3"/>
        <v>3</v>
      </c>
      <c r="AK21" s="1">
        <f t="shared" si="4"/>
        <v>4</v>
      </c>
      <c r="AL21" s="1">
        <f t="shared" si="5"/>
        <v>1</v>
      </c>
    </row>
    <row r="22" spans="1:38" ht="43.5">
      <c r="A22" s="8" t="s">
        <v>8</v>
      </c>
      <c r="B22" s="9" t="s">
        <v>58</v>
      </c>
      <c r="C22" s="10"/>
      <c r="D22" s="11" t="s">
        <v>47</v>
      </c>
      <c r="E22" s="12" t="s">
        <v>59</v>
      </c>
      <c r="F22" s="12" t="s">
        <v>60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13">
        <v>1</v>
      </c>
      <c r="R22" s="13">
        <v>1</v>
      </c>
      <c r="S22" s="13">
        <v>0</v>
      </c>
      <c r="T22" s="13">
        <v>0</v>
      </c>
      <c r="U22" s="13">
        <v>1</v>
      </c>
      <c r="V22" s="13">
        <v>0</v>
      </c>
      <c r="W22" s="13">
        <v>1</v>
      </c>
      <c r="X22" s="13">
        <v>1</v>
      </c>
      <c r="Y22" s="13">
        <v>0</v>
      </c>
      <c r="Z22" s="13">
        <v>0</v>
      </c>
      <c r="AA22" s="13">
        <v>2</v>
      </c>
      <c r="AB22" s="13">
        <v>1.5</v>
      </c>
      <c r="AC22" s="13">
        <v>0</v>
      </c>
      <c r="AD22" s="13">
        <v>2</v>
      </c>
      <c r="AE22" s="13">
        <v>2</v>
      </c>
      <c r="AF22" s="13">
        <f t="shared" si="0"/>
        <v>22.5</v>
      </c>
      <c r="AH22" s="1">
        <f t="shared" si="1"/>
        <v>9.5</v>
      </c>
      <c r="AI22" s="1">
        <f t="shared" si="2"/>
        <v>4</v>
      </c>
      <c r="AJ22" s="1">
        <f t="shared" si="3"/>
        <v>4</v>
      </c>
      <c r="AK22" s="1">
        <f t="shared" si="4"/>
        <v>2</v>
      </c>
      <c r="AL22" s="1">
        <f t="shared" si="5"/>
        <v>3</v>
      </c>
    </row>
    <row r="23" spans="1:38" ht="43.5">
      <c r="A23" s="8" t="s">
        <v>8</v>
      </c>
      <c r="B23" s="9" t="s">
        <v>61</v>
      </c>
      <c r="C23" s="10"/>
      <c r="D23" s="11" t="s">
        <v>47</v>
      </c>
      <c r="E23" s="12" t="s">
        <v>62</v>
      </c>
      <c r="F23" s="12" t="s">
        <v>63</v>
      </c>
      <c r="G23" s="3">
        <v>1</v>
      </c>
      <c r="H23" s="3">
        <v>1</v>
      </c>
      <c r="I23" s="3">
        <v>0</v>
      </c>
      <c r="J23" s="3">
        <v>1</v>
      </c>
      <c r="K23" s="3">
        <v>1</v>
      </c>
      <c r="L23" s="3">
        <v>1</v>
      </c>
      <c r="M23" s="3">
        <v>0</v>
      </c>
      <c r="N23" s="3">
        <v>1</v>
      </c>
      <c r="O23" s="3">
        <v>0</v>
      </c>
      <c r="P23" s="3">
        <v>1</v>
      </c>
      <c r="Q23" s="13">
        <v>0</v>
      </c>
      <c r="R23" s="13">
        <v>0</v>
      </c>
      <c r="S23" s="13">
        <v>1</v>
      </c>
      <c r="T23" s="13">
        <v>0</v>
      </c>
      <c r="U23" s="13">
        <v>1</v>
      </c>
      <c r="V23" s="13">
        <v>1</v>
      </c>
      <c r="W23" s="13">
        <v>1</v>
      </c>
      <c r="X23" s="13">
        <v>1</v>
      </c>
      <c r="Y23" s="13">
        <v>0</v>
      </c>
      <c r="Z23" s="13">
        <v>1</v>
      </c>
      <c r="AA23" s="13">
        <v>2</v>
      </c>
      <c r="AB23" s="13">
        <v>1.5</v>
      </c>
      <c r="AC23" s="13">
        <v>0</v>
      </c>
      <c r="AD23" s="13">
        <v>0</v>
      </c>
      <c r="AE23" s="13">
        <v>0</v>
      </c>
      <c r="AF23" s="13">
        <f t="shared" si="0"/>
        <v>16.5</v>
      </c>
      <c r="AH23" s="1">
        <f t="shared" si="1"/>
        <v>8.5</v>
      </c>
      <c r="AI23" s="1">
        <f t="shared" si="2"/>
        <v>1</v>
      </c>
      <c r="AJ23" s="1">
        <f t="shared" si="3"/>
        <v>2</v>
      </c>
      <c r="AK23" s="1">
        <f t="shared" si="4"/>
        <v>4</v>
      </c>
      <c r="AL23" s="1">
        <f t="shared" si="5"/>
        <v>1</v>
      </c>
    </row>
    <row r="24" spans="1:38" ht="43.5">
      <c r="A24" s="8" t="s">
        <v>8</v>
      </c>
      <c r="B24" s="9" t="s">
        <v>64</v>
      </c>
      <c r="C24" s="10"/>
      <c r="D24" s="11" t="s">
        <v>47</v>
      </c>
      <c r="E24" s="12" t="s">
        <v>65</v>
      </c>
      <c r="F24" s="12" t="s">
        <v>18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>
        <v>0</v>
      </c>
      <c r="M24" s="3">
        <v>0</v>
      </c>
      <c r="N24" s="3">
        <v>0</v>
      </c>
      <c r="O24" s="3">
        <v>0</v>
      </c>
      <c r="P24" s="3">
        <v>1</v>
      </c>
      <c r="Q24" s="13">
        <v>0</v>
      </c>
      <c r="R24" s="13">
        <v>1</v>
      </c>
      <c r="S24" s="13">
        <v>0</v>
      </c>
      <c r="T24" s="13">
        <v>0</v>
      </c>
      <c r="U24" s="13">
        <v>1</v>
      </c>
      <c r="V24" s="13">
        <v>1</v>
      </c>
      <c r="W24" s="13">
        <v>1</v>
      </c>
      <c r="X24" s="13">
        <v>0</v>
      </c>
      <c r="Y24" s="13">
        <v>0</v>
      </c>
      <c r="Z24" s="13">
        <v>0</v>
      </c>
      <c r="AA24" s="13">
        <v>2</v>
      </c>
      <c r="AB24" s="13">
        <v>1</v>
      </c>
      <c r="AC24" s="13">
        <v>1</v>
      </c>
      <c r="AD24" s="13">
        <v>0</v>
      </c>
      <c r="AE24" s="13">
        <v>2</v>
      </c>
      <c r="AF24" s="13">
        <f t="shared" ref="AF24:AF41" si="7">SUM(G24:AE24)</f>
        <v>12</v>
      </c>
      <c r="AH24" s="1">
        <f t="shared" si="1"/>
        <v>5</v>
      </c>
      <c r="AI24" s="1">
        <f t="shared" si="2"/>
        <v>0</v>
      </c>
      <c r="AJ24" s="1">
        <f t="shared" si="3"/>
        <v>2</v>
      </c>
      <c r="AK24" s="1">
        <f t="shared" si="4"/>
        <v>3</v>
      </c>
      <c r="AL24" s="1">
        <f t="shared" si="5"/>
        <v>2</v>
      </c>
    </row>
    <row r="25" spans="1:38" ht="43.5">
      <c r="A25" s="8" t="s">
        <v>8</v>
      </c>
      <c r="B25" s="9" t="s">
        <v>66</v>
      </c>
      <c r="C25" s="10"/>
      <c r="D25" s="11" t="s">
        <v>47</v>
      </c>
      <c r="E25" s="12" t="s">
        <v>67</v>
      </c>
      <c r="F25" s="12" t="s">
        <v>68</v>
      </c>
      <c r="G25" s="3">
        <v>0</v>
      </c>
      <c r="H25" s="3">
        <v>1</v>
      </c>
      <c r="I25" s="3">
        <v>1</v>
      </c>
      <c r="J25" s="3">
        <v>1</v>
      </c>
      <c r="K25" s="3">
        <v>0</v>
      </c>
      <c r="L25" s="3">
        <v>1</v>
      </c>
      <c r="M25" s="3">
        <v>0</v>
      </c>
      <c r="N25" s="3">
        <v>1</v>
      </c>
      <c r="O25" s="3">
        <v>1</v>
      </c>
      <c r="P25" s="3">
        <v>1</v>
      </c>
      <c r="Q25" s="13">
        <v>1</v>
      </c>
      <c r="R25" s="13">
        <v>1</v>
      </c>
      <c r="S25" s="13">
        <v>0</v>
      </c>
      <c r="T25" s="13">
        <v>0</v>
      </c>
      <c r="U25" s="13">
        <v>1</v>
      </c>
      <c r="V25" s="13">
        <v>1</v>
      </c>
      <c r="W25" s="13">
        <v>1</v>
      </c>
      <c r="X25" s="13">
        <v>1</v>
      </c>
      <c r="Y25" s="13">
        <v>0</v>
      </c>
      <c r="Z25" s="13">
        <v>1</v>
      </c>
      <c r="AA25" s="13">
        <v>2</v>
      </c>
      <c r="AB25" s="13">
        <v>2</v>
      </c>
      <c r="AC25" s="13">
        <v>2</v>
      </c>
      <c r="AD25" s="13">
        <v>1</v>
      </c>
      <c r="AE25" s="13">
        <v>2</v>
      </c>
      <c r="AF25" s="13">
        <f t="shared" si="7"/>
        <v>23</v>
      </c>
      <c r="AH25" s="1">
        <f t="shared" si="1"/>
        <v>10</v>
      </c>
      <c r="AI25" s="1">
        <f t="shared" si="2"/>
        <v>2</v>
      </c>
      <c r="AJ25" s="1">
        <f t="shared" si="3"/>
        <v>4</v>
      </c>
      <c r="AK25" s="1">
        <f t="shared" si="4"/>
        <v>4</v>
      </c>
      <c r="AL25" s="1">
        <f t="shared" si="5"/>
        <v>3</v>
      </c>
    </row>
    <row r="26" spans="1:38" ht="43.5">
      <c r="A26" s="8" t="s">
        <v>8</v>
      </c>
      <c r="B26" s="9" t="s">
        <v>69</v>
      </c>
      <c r="C26" s="10"/>
      <c r="D26" s="11" t="s">
        <v>47</v>
      </c>
      <c r="E26" s="12" t="s">
        <v>70</v>
      </c>
      <c r="F26" s="12" t="s">
        <v>71</v>
      </c>
      <c r="G26" s="3">
        <v>0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0</v>
      </c>
      <c r="N26" s="3">
        <v>0</v>
      </c>
      <c r="O26" s="3">
        <v>1</v>
      </c>
      <c r="P26" s="3">
        <v>1</v>
      </c>
      <c r="Q26" s="13">
        <v>1</v>
      </c>
      <c r="R26" s="13">
        <v>0</v>
      </c>
      <c r="S26" s="13">
        <v>0</v>
      </c>
      <c r="T26" s="13">
        <v>0</v>
      </c>
      <c r="U26" s="13">
        <v>1</v>
      </c>
      <c r="V26" s="13">
        <v>1</v>
      </c>
      <c r="W26" s="13">
        <v>1</v>
      </c>
      <c r="X26" s="13">
        <v>1</v>
      </c>
      <c r="Y26" s="13">
        <v>0</v>
      </c>
      <c r="Z26" s="13">
        <v>0</v>
      </c>
      <c r="AA26" s="13">
        <v>2</v>
      </c>
      <c r="AB26" s="13">
        <v>1</v>
      </c>
      <c r="AC26" s="13">
        <v>0</v>
      </c>
      <c r="AD26" s="13">
        <v>2</v>
      </c>
      <c r="AE26" s="13">
        <v>2</v>
      </c>
      <c r="AF26" s="13">
        <f t="shared" si="7"/>
        <v>19</v>
      </c>
      <c r="AH26" s="1">
        <f t="shared" si="1"/>
        <v>8</v>
      </c>
      <c r="AI26" s="1">
        <f t="shared" si="2"/>
        <v>2</v>
      </c>
      <c r="AJ26" s="1">
        <f t="shared" si="3"/>
        <v>3</v>
      </c>
      <c r="AK26" s="1">
        <f t="shared" si="4"/>
        <v>3</v>
      </c>
      <c r="AL26" s="1">
        <f t="shared" si="5"/>
        <v>3</v>
      </c>
    </row>
    <row r="27" spans="1:38" ht="43.5">
      <c r="A27" s="8" t="s">
        <v>8</v>
      </c>
      <c r="B27" s="9" t="s">
        <v>72</v>
      </c>
      <c r="C27" s="10"/>
      <c r="D27" s="11" t="s">
        <v>47</v>
      </c>
      <c r="E27" s="12" t="s">
        <v>73</v>
      </c>
      <c r="F27" s="15" t="s">
        <v>74</v>
      </c>
      <c r="G27" s="3">
        <v>0</v>
      </c>
      <c r="H27" s="3">
        <v>1</v>
      </c>
      <c r="I27" s="3">
        <v>1</v>
      </c>
      <c r="J27" s="3">
        <v>1</v>
      </c>
      <c r="K27" s="3">
        <v>0</v>
      </c>
      <c r="L27" s="3">
        <v>1</v>
      </c>
      <c r="M27" s="3">
        <v>0</v>
      </c>
      <c r="N27" s="3">
        <v>0</v>
      </c>
      <c r="O27" s="3">
        <v>1</v>
      </c>
      <c r="P27" s="3">
        <v>1</v>
      </c>
      <c r="Q27" s="13">
        <v>1</v>
      </c>
      <c r="R27" s="13">
        <v>1</v>
      </c>
      <c r="S27" s="13">
        <v>0</v>
      </c>
      <c r="T27" s="13">
        <v>0</v>
      </c>
      <c r="U27" s="13">
        <v>1</v>
      </c>
      <c r="V27" s="13">
        <v>1</v>
      </c>
      <c r="W27" s="13">
        <v>1</v>
      </c>
      <c r="X27" s="13">
        <v>1</v>
      </c>
      <c r="Y27" s="13">
        <v>0</v>
      </c>
      <c r="Z27" s="13">
        <v>0</v>
      </c>
      <c r="AA27" s="13">
        <v>2</v>
      </c>
      <c r="AB27" s="13">
        <v>1.5</v>
      </c>
      <c r="AC27" s="13">
        <v>0</v>
      </c>
      <c r="AD27" s="13">
        <v>2</v>
      </c>
      <c r="AE27" s="13">
        <v>2</v>
      </c>
      <c r="AF27" s="13">
        <f t="shared" si="7"/>
        <v>19.5</v>
      </c>
      <c r="AH27" s="1">
        <f t="shared" si="1"/>
        <v>7.5</v>
      </c>
      <c r="AI27" s="1">
        <f t="shared" si="2"/>
        <v>2</v>
      </c>
      <c r="AJ27" s="1">
        <f t="shared" si="3"/>
        <v>4</v>
      </c>
      <c r="AK27" s="1">
        <f t="shared" si="4"/>
        <v>3</v>
      </c>
      <c r="AL27" s="1">
        <f t="shared" si="5"/>
        <v>3</v>
      </c>
    </row>
    <row r="28" spans="1:38" ht="43.5">
      <c r="A28" s="9" t="s">
        <v>12</v>
      </c>
      <c r="B28" s="9" t="s">
        <v>8</v>
      </c>
      <c r="C28" s="10"/>
      <c r="D28" s="11" t="s">
        <v>13</v>
      </c>
      <c r="E28" s="12" t="s">
        <v>35</v>
      </c>
      <c r="F28" s="12" t="s">
        <v>75</v>
      </c>
      <c r="G28" s="3">
        <v>1</v>
      </c>
      <c r="H28" s="3">
        <v>1</v>
      </c>
      <c r="I28" s="3">
        <v>0</v>
      </c>
      <c r="J28" s="3">
        <v>1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13">
        <v>1</v>
      </c>
      <c r="R28" s="13">
        <v>1</v>
      </c>
      <c r="S28" s="13">
        <v>1</v>
      </c>
      <c r="T28" s="13">
        <v>0</v>
      </c>
      <c r="U28" s="13">
        <v>1</v>
      </c>
      <c r="V28" s="13">
        <v>0</v>
      </c>
      <c r="W28" s="13">
        <v>1</v>
      </c>
      <c r="X28" s="13">
        <v>0</v>
      </c>
      <c r="Y28" s="13">
        <v>0</v>
      </c>
      <c r="Z28" s="13">
        <v>0</v>
      </c>
      <c r="AA28" s="13">
        <v>2</v>
      </c>
      <c r="AB28" s="13">
        <v>0</v>
      </c>
      <c r="AC28" s="13">
        <v>0</v>
      </c>
      <c r="AD28" s="13">
        <v>1</v>
      </c>
      <c r="AE28" s="13">
        <v>1</v>
      </c>
      <c r="AF28" s="13">
        <f t="shared" si="7"/>
        <v>13</v>
      </c>
      <c r="AH28" s="1">
        <f t="shared" si="1"/>
        <v>5</v>
      </c>
      <c r="AI28" s="1">
        <f t="shared" si="2"/>
        <v>1</v>
      </c>
      <c r="AJ28" s="1">
        <f t="shared" si="3"/>
        <v>4</v>
      </c>
      <c r="AK28" s="1">
        <f t="shared" si="4"/>
        <v>2</v>
      </c>
      <c r="AL28" s="1">
        <f t="shared" si="5"/>
        <v>1</v>
      </c>
    </row>
    <row r="29" spans="1:38" ht="43.5">
      <c r="A29" s="9" t="s">
        <v>12</v>
      </c>
      <c r="B29" s="9" t="s">
        <v>12</v>
      </c>
      <c r="C29" s="10"/>
      <c r="D29" s="11" t="s">
        <v>13</v>
      </c>
      <c r="E29" s="12" t="s">
        <v>76</v>
      </c>
      <c r="F29" s="12" t="s">
        <v>77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0</v>
      </c>
      <c r="N29" s="3">
        <v>1</v>
      </c>
      <c r="O29" s="3">
        <v>1</v>
      </c>
      <c r="P29" s="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1</v>
      </c>
      <c r="V29" s="13">
        <v>0</v>
      </c>
      <c r="W29" s="13">
        <v>1</v>
      </c>
      <c r="X29" s="13">
        <v>0</v>
      </c>
      <c r="Y29" s="13">
        <v>1</v>
      </c>
      <c r="Z29" s="13">
        <v>0</v>
      </c>
      <c r="AA29" s="13">
        <v>2</v>
      </c>
      <c r="AB29" s="13">
        <v>1.5</v>
      </c>
      <c r="AC29" s="13">
        <v>0</v>
      </c>
      <c r="AD29" s="13">
        <v>2</v>
      </c>
      <c r="AE29" s="13">
        <v>0</v>
      </c>
      <c r="AF29" s="13">
        <f t="shared" si="7"/>
        <v>17.5</v>
      </c>
      <c r="AH29" s="1">
        <f t="shared" si="1"/>
        <v>9.5</v>
      </c>
      <c r="AI29" s="1">
        <f t="shared" si="2"/>
        <v>3</v>
      </c>
      <c r="AJ29" s="1">
        <f t="shared" si="3"/>
        <v>2</v>
      </c>
      <c r="AK29" s="1">
        <f t="shared" si="4"/>
        <v>3</v>
      </c>
      <c r="AL29" s="1">
        <f t="shared" si="5"/>
        <v>0</v>
      </c>
    </row>
    <row r="30" spans="1:38" ht="43.5">
      <c r="A30" s="9" t="s">
        <v>12</v>
      </c>
      <c r="B30" s="9" t="s">
        <v>16</v>
      </c>
      <c r="C30" s="10"/>
      <c r="D30" s="11" t="s">
        <v>13</v>
      </c>
      <c r="E30" s="12" t="s">
        <v>78</v>
      </c>
      <c r="F30" s="12" t="s">
        <v>74</v>
      </c>
      <c r="G30" s="3">
        <v>0</v>
      </c>
      <c r="H30" s="3">
        <v>1</v>
      </c>
      <c r="I30" s="3">
        <v>0</v>
      </c>
      <c r="J30" s="3">
        <v>1</v>
      </c>
      <c r="K30" s="3">
        <v>1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13">
        <v>0</v>
      </c>
      <c r="R30" s="13">
        <v>1</v>
      </c>
      <c r="S30" s="13">
        <v>0</v>
      </c>
      <c r="T30" s="13">
        <v>1</v>
      </c>
      <c r="U30" s="13">
        <v>0</v>
      </c>
      <c r="V30" s="13">
        <v>0</v>
      </c>
      <c r="W30" s="13">
        <v>1</v>
      </c>
      <c r="X30" s="13">
        <v>0</v>
      </c>
      <c r="Y30" s="13">
        <v>0</v>
      </c>
      <c r="Z30" s="13">
        <v>0</v>
      </c>
      <c r="AA30" s="13">
        <v>2</v>
      </c>
      <c r="AB30" s="13">
        <v>1.5</v>
      </c>
      <c r="AC30" s="13">
        <v>0</v>
      </c>
      <c r="AD30" s="13">
        <v>2</v>
      </c>
      <c r="AE30" s="13">
        <v>0</v>
      </c>
      <c r="AF30" s="13">
        <f t="shared" si="7"/>
        <v>11.5</v>
      </c>
      <c r="AH30" s="1">
        <f t="shared" si="1"/>
        <v>6.5</v>
      </c>
      <c r="AI30" s="1">
        <f t="shared" si="2"/>
        <v>2</v>
      </c>
      <c r="AJ30" s="1">
        <f t="shared" si="3"/>
        <v>1</v>
      </c>
      <c r="AK30" s="1">
        <f t="shared" si="4"/>
        <v>2</v>
      </c>
      <c r="AL30" s="1">
        <f t="shared" si="5"/>
        <v>0</v>
      </c>
    </row>
    <row r="31" spans="1:38" ht="43.5">
      <c r="A31" s="8" t="s">
        <v>12</v>
      </c>
      <c r="B31" s="9" t="s">
        <v>19</v>
      </c>
      <c r="C31" s="16"/>
      <c r="D31" s="11" t="s">
        <v>13</v>
      </c>
      <c r="E31" s="12" t="s">
        <v>79</v>
      </c>
      <c r="F31" s="12" t="s">
        <v>80</v>
      </c>
      <c r="G31" s="3">
        <v>0</v>
      </c>
      <c r="H31" s="3">
        <v>0</v>
      </c>
      <c r="I31" s="3">
        <v>0</v>
      </c>
      <c r="J31" s="3">
        <v>1</v>
      </c>
      <c r="K31" s="3">
        <v>0</v>
      </c>
      <c r="L31" s="3">
        <v>1</v>
      </c>
      <c r="M31" s="3">
        <v>0</v>
      </c>
      <c r="N31" s="3">
        <v>0</v>
      </c>
      <c r="O31" s="3">
        <v>1</v>
      </c>
      <c r="P31" s="3">
        <v>1</v>
      </c>
      <c r="Q31" s="13">
        <v>0</v>
      </c>
      <c r="R31" s="13">
        <v>1</v>
      </c>
      <c r="S31" s="13">
        <v>0</v>
      </c>
      <c r="T31" s="13">
        <v>1</v>
      </c>
      <c r="U31" s="13">
        <v>1</v>
      </c>
      <c r="V31" s="13">
        <v>1</v>
      </c>
      <c r="W31" s="13">
        <v>0</v>
      </c>
      <c r="X31" s="13">
        <v>1</v>
      </c>
      <c r="Y31" s="13">
        <v>0</v>
      </c>
      <c r="Z31" s="13">
        <v>1</v>
      </c>
      <c r="AA31" s="13">
        <v>2</v>
      </c>
      <c r="AB31" s="13">
        <v>0</v>
      </c>
      <c r="AC31" s="13">
        <v>1</v>
      </c>
      <c r="AD31" s="13">
        <v>1</v>
      </c>
      <c r="AE31" s="13">
        <v>1</v>
      </c>
      <c r="AF31" s="13">
        <f t="shared" si="7"/>
        <v>15</v>
      </c>
      <c r="AH31" s="1">
        <f t="shared" si="1"/>
        <v>5</v>
      </c>
      <c r="AI31" s="1">
        <f t="shared" si="2"/>
        <v>1</v>
      </c>
      <c r="AJ31" s="1">
        <f t="shared" si="3"/>
        <v>3</v>
      </c>
      <c r="AK31" s="1">
        <f t="shared" si="4"/>
        <v>4</v>
      </c>
      <c r="AL31" s="1">
        <f t="shared" si="5"/>
        <v>2</v>
      </c>
    </row>
    <row r="32" spans="1:38" ht="43.5">
      <c r="A32" s="8" t="s">
        <v>12</v>
      </c>
      <c r="B32" s="9" t="s">
        <v>22</v>
      </c>
      <c r="C32" s="16"/>
      <c r="D32" s="11" t="s">
        <v>13</v>
      </c>
      <c r="E32" s="12" t="s">
        <v>81</v>
      </c>
      <c r="F32" s="12" t="s">
        <v>24</v>
      </c>
      <c r="G32" s="3">
        <v>0</v>
      </c>
      <c r="H32" s="3">
        <v>0</v>
      </c>
      <c r="I32" s="3">
        <v>0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1</v>
      </c>
      <c r="P32" s="3">
        <v>1</v>
      </c>
      <c r="Q32" s="13">
        <v>0</v>
      </c>
      <c r="R32" s="13">
        <v>1</v>
      </c>
      <c r="S32" s="13">
        <v>0</v>
      </c>
      <c r="T32" s="13">
        <v>0</v>
      </c>
      <c r="U32" s="13">
        <v>1</v>
      </c>
      <c r="V32" s="13">
        <v>0</v>
      </c>
      <c r="W32" s="13">
        <v>1</v>
      </c>
      <c r="X32" s="13">
        <v>1</v>
      </c>
      <c r="Y32" s="13">
        <v>0</v>
      </c>
      <c r="Z32" s="13">
        <v>1</v>
      </c>
      <c r="AA32" s="13">
        <v>2</v>
      </c>
      <c r="AB32" s="13">
        <v>1.5</v>
      </c>
      <c r="AC32" s="13">
        <v>0</v>
      </c>
      <c r="AD32" s="13">
        <v>0</v>
      </c>
      <c r="AE32" s="13">
        <v>0</v>
      </c>
      <c r="AF32" s="13">
        <f t="shared" si="7"/>
        <v>11.5</v>
      </c>
      <c r="AH32" s="1">
        <f t="shared" si="1"/>
        <v>4.5</v>
      </c>
      <c r="AI32" s="1">
        <f t="shared" si="2"/>
        <v>0</v>
      </c>
      <c r="AJ32" s="1">
        <f t="shared" si="3"/>
        <v>3</v>
      </c>
      <c r="AK32" s="1">
        <f t="shared" si="4"/>
        <v>3</v>
      </c>
      <c r="AL32" s="1">
        <f t="shared" si="5"/>
        <v>1</v>
      </c>
    </row>
    <row r="33" spans="1:38" ht="43.5">
      <c r="A33" s="8" t="s">
        <v>12</v>
      </c>
      <c r="B33" s="9" t="s">
        <v>25</v>
      </c>
      <c r="C33" s="16"/>
      <c r="D33" s="11" t="s">
        <v>13</v>
      </c>
      <c r="E33" s="12" t="s">
        <v>82</v>
      </c>
      <c r="F33" s="12" t="s">
        <v>83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0</v>
      </c>
      <c r="N33" s="3">
        <v>0</v>
      </c>
      <c r="O33" s="3">
        <v>1</v>
      </c>
      <c r="P33" s="3">
        <v>1</v>
      </c>
      <c r="Q33" s="13">
        <v>1</v>
      </c>
      <c r="R33" s="13">
        <v>1</v>
      </c>
      <c r="S33" s="13">
        <v>1</v>
      </c>
      <c r="T33" s="13">
        <v>0</v>
      </c>
      <c r="U33" s="13">
        <v>1</v>
      </c>
      <c r="V33" s="13">
        <v>0</v>
      </c>
      <c r="W33" s="13">
        <v>1</v>
      </c>
      <c r="X33" s="13">
        <v>0</v>
      </c>
      <c r="Y33" s="13">
        <v>0</v>
      </c>
      <c r="Z33" s="13">
        <v>1</v>
      </c>
      <c r="AA33" s="13">
        <v>2</v>
      </c>
      <c r="AB33" s="13">
        <v>2</v>
      </c>
      <c r="AC33" s="13">
        <v>0</v>
      </c>
      <c r="AD33" s="13">
        <v>1</v>
      </c>
      <c r="AE33" s="13">
        <v>0</v>
      </c>
      <c r="AF33" s="13">
        <f t="shared" si="7"/>
        <v>19</v>
      </c>
      <c r="AH33" s="1">
        <f t="shared" si="1"/>
        <v>10</v>
      </c>
      <c r="AI33" s="1">
        <f t="shared" si="2"/>
        <v>1</v>
      </c>
      <c r="AJ33" s="1">
        <f t="shared" si="3"/>
        <v>5</v>
      </c>
      <c r="AK33" s="1">
        <f t="shared" si="4"/>
        <v>3</v>
      </c>
      <c r="AL33" s="1">
        <f t="shared" si="5"/>
        <v>0</v>
      </c>
    </row>
    <row r="34" spans="1:38" ht="43.5">
      <c r="A34" s="8" t="s">
        <v>12</v>
      </c>
      <c r="B34" s="9" t="s">
        <v>28</v>
      </c>
      <c r="C34" s="16"/>
      <c r="D34" s="11" t="s">
        <v>13</v>
      </c>
      <c r="E34" s="12" t="s">
        <v>84</v>
      </c>
      <c r="F34" s="12" t="s">
        <v>85</v>
      </c>
      <c r="G34" s="3">
        <v>0</v>
      </c>
      <c r="H34" s="3">
        <v>0</v>
      </c>
      <c r="I34" s="3">
        <v>1</v>
      </c>
      <c r="J34" s="3">
        <v>1</v>
      </c>
      <c r="K34" s="3">
        <v>1</v>
      </c>
      <c r="L34" s="3">
        <v>1</v>
      </c>
      <c r="M34" s="3">
        <v>0</v>
      </c>
      <c r="N34" s="3">
        <v>0</v>
      </c>
      <c r="O34" s="3">
        <v>0</v>
      </c>
      <c r="P34" s="3">
        <v>1</v>
      </c>
      <c r="Q34" s="13">
        <v>1</v>
      </c>
      <c r="R34" s="13">
        <v>0</v>
      </c>
      <c r="S34" s="13">
        <v>1</v>
      </c>
      <c r="T34" s="13">
        <v>1</v>
      </c>
      <c r="U34" s="13">
        <v>1</v>
      </c>
      <c r="V34" s="13">
        <v>0</v>
      </c>
      <c r="W34" s="13">
        <v>1</v>
      </c>
      <c r="X34" s="13">
        <v>1</v>
      </c>
      <c r="Y34" s="13">
        <v>0</v>
      </c>
      <c r="Z34" s="13">
        <v>0</v>
      </c>
      <c r="AA34" s="13">
        <v>2</v>
      </c>
      <c r="AB34" s="13">
        <v>1.5</v>
      </c>
      <c r="AC34" s="13">
        <v>0</v>
      </c>
      <c r="AD34" s="13">
        <v>1</v>
      </c>
      <c r="AE34" s="13">
        <v>0</v>
      </c>
      <c r="AF34" s="13">
        <f t="shared" si="7"/>
        <v>15.5</v>
      </c>
      <c r="AH34" s="1">
        <f t="shared" si="1"/>
        <v>7.5</v>
      </c>
      <c r="AI34" s="1">
        <f t="shared" si="2"/>
        <v>1</v>
      </c>
      <c r="AJ34" s="1">
        <f t="shared" si="3"/>
        <v>3</v>
      </c>
      <c r="AK34" s="1">
        <f t="shared" si="4"/>
        <v>3</v>
      </c>
      <c r="AL34" s="1">
        <f t="shared" si="5"/>
        <v>1</v>
      </c>
    </row>
    <row r="35" spans="1:38" ht="43.5">
      <c r="A35" s="8" t="s">
        <v>12</v>
      </c>
      <c r="B35" s="9" t="s">
        <v>31</v>
      </c>
      <c r="C35" s="16"/>
      <c r="D35" s="11" t="s">
        <v>13</v>
      </c>
      <c r="E35" s="12" t="s">
        <v>86</v>
      </c>
      <c r="F35" s="12" t="s">
        <v>87</v>
      </c>
      <c r="G35" s="3">
        <v>0</v>
      </c>
      <c r="H35" s="3">
        <v>1</v>
      </c>
      <c r="I35" s="3">
        <v>0</v>
      </c>
      <c r="J35" s="3">
        <v>1</v>
      </c>
      <c r="K35" s="3">
        <v>1</v>
      </c>
      <c r="L35" s="3">
        <v>1</v>
      </c>
      <c r="M35" s="3">
        <v>0</v>
      </c>
      <c r="N35" s="3">
        <v>1</v>
      </c>
      <c r="O35" s="3">
        <v>0</v>
      </c>
      <c r="P35" s="3">
        <v>1</v>
      </c>
      <c r="Q35" s="13">
        <v>0</v>
      </c>
      <c r="R35" s="13">
        <v>0</v>
      </c>
      <c r="S35" s="13">
        <v>1</v>
      </c>
      <c r="T35" s="13">
        <v>1</v>
      </c>
      <c r="U35" s="13">
        <v>0</v>
      </c>
      <c r="V35" s="13">
        <v>0</v>
      </c>
      <c r="W35" s="13">
        <v>1</v>
      </c>
      <c r="X35" s="13">
        <v>1</v>
      </c>
      <c r="Y35" s="13">
        <v>1</v>
      </c>
      <c r="Z35" s="13">
        <v>0</v>
      </c>
      <c r="AA35" s="13">
        <v>2</v>
      </c>
      <c r="AB35" s="13">
        <v>2</v>
      </c>
      <c r="AC35" s="13">
        <v>0</v>
      </c>
      <c r="AD35" s="13">
        <v>0</v>
      </c>
      <c r="AE35" s="13">
        <v>0</v>
      </c>
      <c r="AF35" s="13">
        <f t="shared" si="7"/>
        <v>15</v>
      </c>
      <c r="AH35" s="1">
        <f t="shared" si="1"/>
        <v>8</v>
      </c>
      <c r="AI35" s="1">
        <f t="shared" si="2"/>
        <v>1</v>
      </c>
      <c r="AJ35" s="1">
        <f t="shared" si="3"/>
        <v>2</v>
      </c>
      <c r="AK35" s="1">
        <f t="shared" si="4"/>
        <v>3</v>
      </c>
      <c r="AL35" s="1">
        <f t="shared" si="5"/>
        <v>1</v>
      </c>
    </row>
    <row r="36" spans="1:38" ht="43.5">
      <c r="A36" s="8" t="s">
        <v>12</v>
      </c>
      <c r="B36" s="9" t="s">
        <v>34</v>
      </c>
      <c r="C36" s="16"/>
      <c r="D36" s="11" t="s">
        <v>13</v>
      </c>
      <c r="E36" s="12" t="s">
        <v>88</v>
      </c>
      <c r="F36" s="12" t="s">
        <v>89</v>
      </c>
      <c r="G36" s="3">
        <v>0</v>
      </c>
      <c r="H36" s="3">
        <v>0</v>
      </c>
      <c r="I36" s="3">
        <v>1</v>
      </c>
      <c r="J36" s="3">
        <v>1</v>
      </c>
      <c r="K36" s="3">
        <v>0</v>
      </c>
      <c r="L36" s="3">
        <v>1</v>
      </c>
      <c r="M36" s="3">
        <v>0</v>
      </c>
      <c r="N36" s="3">
        <v>0</v>
      </c>
      <c r="O36" s="3">
        <v>1</v>
      </c>
      <c r="P36" s="3">
        <v>1</v>
      </c>
      <c r="Q36" s="13">
        <v>1</v>
      </c>
      <c r="R36" s="13">
        <v>0</v>
      </c>
      <c r="S36" s="13">
        <v>0</v>
      </c>
      <c r="T36" s="13">
        <v>0</v>
      </c>
      <c r="U36" s="13">
        <v>1</v>
      </c>
      <c r="V36" s="13">
        <v>0</v>
      </c>
      <c r="W36" s="13">
        <v>1</v>
      </c>
      <c r="X36" s="13">
        <v>0</v>
      </c>
      <c r="Y36" s="13">
        <v>0</v>
      </c>
      <c r="Z36" s="13">
        <v>0</v>
      </c>
      <c r="AA36" s="13">
        <v>2</v>
      </c>
      <c r="AB36" s="13">
        <v>2</v>
      </c>
      <c r="AC36" s="13">
        <v>2</v>
      </c>
      <c r="AD36" s="13">
        <v>2</v>
      </c>
      <c r="AE36" s="13">
        <v>0</v>
      </c>
      <c r="AF36" s="13">
        <f t="shared" si="7"/>
        <v>16</v>
      </c>
      <c r="AH36" s="1">
        <f t="shared" si="1"/>
        <v>9</v>
      </c>
      <c r="AI36" s="1">
        <f t="shared" si="2"/>
        <v>2</v>
      </c>
      <c r="AJ36" s="1">
        <f t="shared" si="3"/>
        <v>3</v>
      </c>
      <c r="AK36" s="1">
        <f t="shared" si="4"/>
        <v>2</v>
      </c>
      <c r="AL36" s="1">
        <f t="shared" si="5"/>
        <v>0</v>
      </c>
    </row>
    <row r="37" spans="1:38" ht="43.5">
      <c r="A37" s="8" t="s">
        <v>12</v>
      </c>
      <c r="B37" s="9" t="s">
        <v>37</v>
      </c>
      <c r="C37" s="16"/>
      <c r="D37" s="11" t="s">
        <v>13</v>
      </c>
      <c r="E37" s="12" t="s">
        <v>90</v>
      </c>
      <c r="F37" s="12" t="s">
        <v>91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0</v>
      </c>
      <c r="N37" s="3">
        <v>1</v>
      </c>
      <c r="O37" s="3">
        <v>1</v>
      </c>
      <c r="P37" s="3">
        <v>1</v>
      </c>
      <c r="Q37" s="13">
        <v>1</v>
      </c>
      <c r="R37" s="13">
        <v>0</v>
      </c>
      <c r="S37" s="13">
        <v>0</v>
      </c>
      <c r="T37" s="13">
        <v>1</v>
      </c>
      <c r="U37" s="13">
        <v>1</v>
      </c>
      <c r="V37" s="13">
        <v>1</v>
      </c>
      <c r="W37" s="13">
        <v>0</v>
      </c>
      <c r="X37" s="13">
        <v>0</v>
      </c>
      <c r="Y37" s="13">
        <v>0</v>
      </c>
      <c r="Z37" s="13">
        <v>0</v>
      </c>
      <c r="AA37" s="13">
        <v>2</v>
      </c>
      <c r="AB37" s="13">
        <v>1.5</v>
      </c>
      <c r="AC37" s="13">
        <v>2</v>
      </c>
      <c r="AD37" s="13">
        <v>2</v>
      </c>
      <c r="AE37" s="13">
        <v>1</v>
      </c>
      <c r="AF37" s="13">
        <f t="shared" si="7"/>
        <v>21.5</v>
      </c>
      <c r="AH37" s="1">
        <f t="shared" si="1"/>
        <v>11.5</v>
      </c>
      <c r="AI37" s="1">
        <f t="shared" si="2"/>
        <v>3</v>
      </c>
      <c r="AJ37" s="1">
        <f t="shared" si="3"/>
        <v>3</v>
      </c>
      <c r="AK37" s="1">
        <f t="shared" si="4"/>
        <v>3</v>
      </c>
      <c r="AL37" s="1">
        <f t="shared" si="5"/>
        <v>1</v>
      </c>
    </row>
    <row r="38" spans="1:38" ht="43.5">
      <c r="A38" s="8" t="s">
        <v>12</v>
      </c>
      <c r="B38" s="9" t="s">
        <v>40</v>
      </c>
      <c r="C38" s="16"/>
      <c r="D38" s="11" t="s">
        <v>47</v>
      </c>
      <c r="E38" s="12" t="s">
        <v>92</v>
      </c>
      <c r="F38" s="12" t="s">
        <v>93</v>
      </c>
      <c r="G38" s="3">
        <v>1</v>
      </c>
      <c r="H38" s="3">
        <v>0</v>
      </c>
      <c r="I38" s="3">
        <v>1</v>
      </c>
      <c r="J38" s="3">
        <v>0</v>
      </c>
      <c r="K38" s="3">
        <v>0</v>
      </c>
      <c r="L38" s="3">
        <v>1</v>
      </c>
      <c r="M38" s="3">
        <v>1</v>
      </c>
      <c r="N38" s="3">
        <v>1</v>
      </c>
      <c r="O38" s="3">
        <v>1</v>
      </c>
      <c r="P38" s="3">
        <v>0</v>
      </c>
      <c r="Q38" s="13">
        <v>1</v>
      </c>
      <c r="R38" s="13">
        <v>0</v>
      </c>
      <c r="S38" s="13">
        <v>0</v>
      </c>
      <c r="T38" s="13">
        <v>0</v>
      </c>
      <c r="U38" s="13">
        <v>1</v>
      </c>
      <c r="V38" s="13">
        <v>1</v>
      </c>
      <c r="W38" s="13">
        <v>1</v>
      </c>
      <c r="X38" s="13">
        <v>0</v>
      </c>
      <c r="Y38" s="13">
        <v>0</v>
      </c>
      <c r="Z38" s="13">
        <v>1</v>
      </c>
      <c r="AA38" s="13">
        <v>2</v>
      </c>
      <c r="AB38" s="13">
        <v>0</v>
      </c>
      <c r="AC38" s="13">
        <v>0</v>
      </c>
      <c r="AD38" s="13">
        <v>0</v>
      </c>
      <c r="AE38" s="13">
        <v>0</v>
      </c>
      <c r="AF38" s="13">
        <f t="shared" si="7"/>
        <v>13</v>
      </c>
      <c r="AH38" s="1">
        <f t="shared" si="1"/>
        <v>5</v>
      </c>
      <c r="AI38" s="1">
        <f t="shared" si="2"/>
        <v>2</v>
      </c>
      <c r="AJ38" s="1">
        <f t="shared" si="3"/>
        <v>2</v>
      </c>
      <c r="AK38" s="1">
        <f t="shared" si="4"/>
        <v>4</v>
      </c>
      <c r="AL38" s="1">
        <f t="shared" si="5"/>
        <v>0</v>
      </c>
    </row>
    <row r="39" spans="1:38" ht="43.5">
      <c r="A39" s="8" t="s">
        <v>12</v>
      </c>
      <c r="B39" s="9" t="s">
        <v>43</v>
      </c>
      <c r="C39" s="16"/>
      <c r="D39" s="11" t="s">
        <v>47</v>
      </c>
      <c r="E39" s="12" t="s">
        <v>94</v>
      </c>
      <c r="F39" s="12" t="s">
        <v>95</v>
      </c>
      <c r="G39" s="3">
        <v>0</v>
      </c>
      <c r="H39" s="3">
        <v>0</v>
      </c>
      <c r="I39" s="3">
        <v>1</v>
      </c>
      <c r="J39" s="3">
        <v>0</v>
      </c>
      <c r="K39" s="3">
        <v>1</v>
      </c>
      <c r="L39" s="3">
        <v>1</v>
      </c>
      <c r="M39" s="3">
        <v>0</v>
      </c>
      <c r="N39" s="3">
        <v>0</v>
      </c>
      <c r="O39" s="3">
        <v>1</v>
      </c>
      <c r="P39" s="3">
        <v>1</v>
      </c>
      <c r="Q39" s="13">
        <v>1</v>
      </c>
      <c r="R39" s="13">
        <v>1</v>
      </c>
      <c r="S39" s="13">
        <v>1</v>
      </c>
      <c r="T39" s="13">
        <v>0</v>
      </c>
      <c r="U39" s="13">
        <v>1</v>
      </c>
      <c r="V39" s="13">
        <v>0</v>
      </c>
      <c r="W39" s="13">
        <v>1</v>
      </c>
      <c r="X39" s="13">
        <v>1</v>
      </c>
      <c r="Y39" s="13">
        <v>0</v>
      </c>
      <c r="Z39" s="13">
        <v>1</v>
      </c>
      <c r="AA39" s="13">
        <v>2</v>
      </c>
      <c r="AB39" s="13">
        <v>0</v>
      </c>
      <c r="AC39" s="13">
        <v>2</v>
      </c>
      <c r="AD39" s="13">
        <v>2</v>
      </c>
      <c r="AE39" s="13">
        <v>2</v>
      </c>
      <c r="AF39" s="13">
        <f t="shared" si="7"/>
        <v>20</v>
      </c>
      <c r="AH39" s="1">
        <f t="shared" si="1"/>
        <v>7</v>
      </c>
      <c r="AI39" s="1">
        <f t="shared" si="2"/>
        <v>2</v>
      </c>
      <c r="AJ39" s="1">
        <f t="shared" si="3"/>
        <v>5</v>
      </c>
      <c r="AK39" s="1">
        <f t="shared" si="4"/>
        <v>3</v>
      </c>
      <c r="AL39" s="1">
        <f t="shared" si="5"/>
        <v>3</v>
      </c>
    </row>
    <row r="40" spans="1:38" ht="43.5">
      <c r="A40" s="8" t="s">
        <v>12</v>
      </c>
      <c r="B40" s="9" t="s">
        <v>46</v>
      </c>
      <c r="C40" s="16"/>
      <c r="D40" s="11" t="s">
        <v>47</v>
      </c>
      <c r="E40" s="12" t="s">
        <v>96</v>
      </c>
      <c r="F40" s="12" t="s">
        <v>97</v>
      </c>
      <c r="G40" s="3">
        <v>0</v>
      </c>
      <c r="H40" s="3">
        <v>1</v>
      </c>
      <c r="I40" s="3">
        <v>1</v>
      </c>
      <c r="J40" s="3">
        <v>0</v>
      </c>
      <c r="K40" s="3">
        <v>1</v>
      </c>
      <c r="L40" s="3">
        <v>1</v>
      </c>
      <c r="M40" s="3">
        <v>0</v>
      </c>
      <c r="N40" s="3">
        <v>1</v>
      </c>
      <c r="O40" s="3">
        <v>1</v>
      </c>
      <c r="P40" s="3">
        <v>1</v>
      </c>
      <c r="Q40" s="13">
        <v>0</v>
      </c>
      <c r="R40" s="13">
        <v>1</v>
      </c>
      <c r="S40" s="13">
        <v>1</v>
      </c>
      <c r="T40" s="13">
        <v>1</v>
      </c>
      <c r="U40" s="13">
        <v>1</v>
      </c>
      <c r="V40" s="13">
        <v>0</v>
      </c>
      <c r="W40" s="13">
        <v>1</v>
      </c>
      <c r="X40" s="13">
        <v>1</v>
      </c>
      <c r="Y40" s="13">
        <v>0</v>
      </c>
      <c r="Z40" s="13">
        <v>1</v>
      </c>
      <c r="AA40" s="13">
        <v>2</v>
      </c>
      <c r="AB40" s="13">
        <v>2</v>
      </c>
      <c r="AC40" s="13">
        <v>1</v>
      </c>
      <c r="AD40" s="13">
        <v>1</v>
      </c>
      <c r="AE40" s="13">
        <v>1</v>
      </c>
      <c r="AF40" s="13">
        <f t="shared" si="7"/>
        <v>21</v>
      </c>
      <c r="AH40" s="1">
        <f t="shared" si="1"/>
        <v>9</v>
      </c>
      <c r="AI40" s="1">
        <f t="shared" si="2"/>
        <v>2</v>
      </c>
      <c r="AJ40" s="1">
        <f t="shared" si="3"/>
        <v>4</v>
      </c>
      <c r="AK40" s="1">
        <f t="shared" si="4"/>
        <v>4</v>
      </c>
      <c r="AL40" s="1">
        <f t="shared" si="5"/>
        <v>2</v>
      </c>
    </row>
    <row r="41" spans="1:38" ht="43.5">
      <c r="A41" s="8" t="s">
        <v>12</v>
      </c>
      <c r="B41" s="9" t="s">
        <v>50</v>
      </c>
      <c r="C41" s="16"/>
      <c r="D41" s="11" t="s">
        <v>47</v>
      </c>
      <c r="E41" s="12" t="s">
        <v>98</v>
      </c>
      <c r="F41" s="12" t="s">
        <v>99</v>
      </c>
      <c r="G41" s="3">
        <v>1</v>
      </c>
      <c r="H41" s="3">
        <v>1</v>
      </c>
      <c r="I41" s="3">
        <v>1</v>
      </c>
      <c r="J41" s="3">
        <v>1</v>
      </c>
      <c r="K41" s="3">
        <v>0</v>
      </c>
      <c r="L41" s="3">
        <v>1</v>
      </c>
      <c r="M41" s="3">
        <v>0</v>
      </c>
      <c r="N41" s="3">
        <v>0</v>
      </c>
      <c r="O41" s="3">
        <v>1</v>
      </c>
      <c r="P41" s="3">
        <v>1</v>
      </c>
      <c r="Q41" s="13">
        <v>1</v>
      </c>
      <c r="R41" s="13">
        <v>1</v>
      </c>
      <c r="S41" s="13">
        <v>0</v>
      </c>
      <c r="T41" s="13">
        <v>0</v>
      </c>
      <c r="U41" s="13">
        <v>1</v>
      </c>
      <c r="V41" s="13">
        <v>1</v>
      </c>
      <c r="W41" s="13">
        <v>1</v>
      </c>
      <c r="X41" s="13">
        <v>0</v>
      </c>
      <c r="Y41" s="13">
        <v>0</v>
      </c>
      <c r="Z41" s="13">
        <v>1</v>
      </c>
      <c r="AA41" s="13">
        <v>2</v>
      </c>
      <c r="AB41" s="13">
        <v>1</v>
      </c>
      <c r="AC41" s="13">
        <v>1</v>
      </c>
      <c r="AD41" s="13">
        <v>1</v>
      </c>
      <c r="AE41" s="13">
        <v>1</v>
      </c>
      <c r="AF41" s="13">
        <f t="shared" si="7"/>
        <v>19</v>
      </c>
      <c r="AH41" s="1">
        <f t="shared" si="1"/>
        <v>9</v>
      </c>
      <c r="AI41" s="1">
        <f t="shared" si="2"/>
        <v>1</v>
      </c>
      <c r="AJ41" s="1">
        <f t="shared" si="3"/>
        <v>4</v>
      </c>
      <c r="AK41" s="1">
        <f t="shared" si="4"/>
        <v>4</v>
      </c>
      <c r="AL41" s="1">
        <f t="shared" si="5"/>
        <v>1</v>
      </c>
    </row>
    <row r="42" spans="1:38" ht="43.5">
      <c r="A42" s="8" t="s">
        <v>12</v>
      </c>
      <c r="B42" s="9" t="s">
        <v>52</v>
      </c>
      <c r="C42" s="16"/>
      <c r="D42" s="11" t="s">
        <v>47</v>
      </c>
      <c r="E42" s="12" t="s">
        <v>100</v>
      </c>
      <c r="F42" s="12" t="s">
        <v>74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1</v>
      </c>
      <c r="M42" s="3">
        <v>0</v>
      </c>
      <c r="N42" s="3">
        <v>1</v>
      </c>
      <c r="O42" s="3">
        <v>0</v>
      </c>
      <c r="P42" s="3">
        <v>1</v>
      </c>
      <c r="Q42" s="13">
        <v>1</v>
      </c>
      <c r="R42" s="13">
        <v>1</v>
      </c>
      <c r="S42" s="13">
        <v>1</v>
      </c>
      <c r="T42" s="13">
        <v>1</v>
      </c>
      <c r="U42" s="13">
        <v>1</v>
      </c>
      <c r="V42" s="13">
        <v>1</v>
      </c>
      <c r="W42" s="13">
        <v>1</v>
      </c>
      <c r="X42" s="13">
        <v>1</v>
      </c>
      <c r="Y42" s="13">
        <v>0</v>
      </c>
      <c r="Z42" s="13">
        <v>0</v>
      </c>
      <c r="AA42" s="13">
        <v>2</v>
      </c>
      <c r="AB42" s="13">
        <v>2</v>
      </c>
      <c r="AC42" s="13">
        <v>2</v>
      </c>
      <c r="AD42" s="13">
        <v>2</v>
      </c>
      <c r="AE42" s="13">
        <v>1</v>
      </c>
      <c r="AF42" s="13">
        <f t="shared" ref="AF42:AF47" si="8">SUM(G42:AE42)</f>
        <v>24</v>
      </c>
      <c r="AH42" s="1">
        <f t="shared" si="1"/>
        <v>11</v>
      </c>
      <c r="AI42" s="1">
        <f t="shared" si="2"/>
        <v>3</v>
      </c>
      <c r="AJ42" s="1">
        <f t="shared" si="3"/>
        <v>4</v>
      </c>
      <c r="AK42" s="1">
        <f t="shared" si="4"/>
        <v>4</v>
      </c>
      <c r="AL42" s="1">
        <f t="shared" si="5"/>
        <v>2</v>
      </c>
    </row>
    <row r="43" spans="1:38" ht="43.5">
      <c r="A43" s="8" t="s">
        <v>12</v>
      </c>
      <c r="B43" s="9" t="s">
        <v>55</v>
      </c>
      <c r="C43" s="16"/>
      <c r="D43" s="11" t="s">
        <v>47</v>
      </c>
      <c r="E43" s="12" t="s">
        <v>101</v>
      </c>
      <c r="F43" s="12" t="s">
        <v>102</v>
      </c>
      <c r="G43" s="3">
        <v>0</v>
      </c>
      <c r="H43" s="3">
        <v>1</v>
      </c>
      <c r="I43" s="3">
        <v>1</v>
      </c>
      <c r="J43" s="3">
        <v>0</v>
      </c>
      <c r="K43" s="3">
        <v>1</v>
      </c>
      <c r="L43" s="3">
        <v>1</v>
      </c>
      <c r="M43" s="3">
        <v>0</v>
      </c>
      <c r="N43" s="3">
        <v>1</v>
      </c>
      <c r="O43" s="3">
        <v>1</v>
      </c>
      <c r="P43" s="3">
        <v>1</v>
      </c>
      <c r="Q43" s="13">
        <v>1</v>
      </c>
      <c r="R43" s="13">
        <v>1</v>
      </c>
      <c r="S43" s="13">
        <v>0</v>
      </c>
      <c r="T43" s="13">
        <v>0</v>
      </c>
      <c r="U43" s="13">
        <v>1</v>
      </c>
      <c r="V43" s="13">
        <v>0</v>
      </c>
      <c r="W43" s="13">
        <v>1</v>
      </c>
      <c r="X43" s="13">
        <v>0</v>
      </c>
      <c r="Y43" s="13">
        <v>0</v>
      </c>
      <c r="Z43" s="13">
        <v>1</v>
      </c>
      <c r="AA43" s="13">
        <v>2</v>
      </c>
      <c r="AB43" s="13">
        <v>2</v>
      </c>
      <c r="AC43" s="13">
        <v>2</v>
      </c>
      <c r="AD43" s="13">
        <v>1</v>
      </c>
      <c r="AE43" s="13">
        <v>0</v>
      </c>
      <c r="AF43" s="13">
        <f t="shared" si="8"/>
        <v>19</v>
      </c>
      <c r="AH43" s="1">
        <f t="shared" si="1"/>
        <v>10</v>
      </c>
      <c r="AI43" s="1">
        <f t="shared" si="2"/>
        <v>2</v>
      </c>
      <c r="AJ43" s="1">
        <f t="shared" si="3"/>
        <v>4</v>
      </c>
      <c r="AK43" s="1">
        <f t="shared" si="4"/>
        <v>3</v>
      </c>
      <c r="AL43" s="1">
        <f t="shared" si="5"/>
        <v>0</v>
      </c>
    </row>
    <row r="44" spans="1:38" ht="43.5">
      <c r="A44" s="8" t="s">
        <v>12</v>
      </c>
      <c r="B44" s="9" t="s">
        <v>58</v>
      </c>
      <c r="C44" s="16"/>
      <c r="D44" s="11" t="s">
        <v>47</v>
      </c>
      <c r="E44" s="12" t="s">
        <v>103</v>
      </c>
      <c r="F44" s="12" t="s">
        <v>24</v>
      </c>
      <c r="G44" s="3">
        <v>0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0</v>
      </c>
      <c r="N44" s="3">
        <v>0</v>
      </c>
      <c r="O44" s="3">
        <v>1</v>
      </c>
      <c r="P44" s="3">
        <v>1</v>
      </c>
      <c r="Q44" s="13">
        <v>1</v>
      </c>
      <c r="R44" s="13">
        <v>1</v>
      </c>
      <c r="S44" s="13">
        <v>1</v>
      </c>
      <c r="T44" s="13">
        <v>1</v>
      </c>
      <c r="U44" s="13">
        <v>1</v>
      </c>
      <c r="V44" s="13">
        <v>1</v>
      </c>
      <c r="W44" s="13">
        <v>1</v>
      </c>
      <c r="X44" s="13">
        <v>0</v>
      </c>
      <c r="Y44" s="13">
        <v>1</v>
      </c>
      <c r="Z44" s="13">
        <v>0</v>
      </c>
      <c r="AA44" s="13">
        <v>2</v>
      </c>
      <c r="AB44" s="13">
        <v>1.5</v>
      </c>
      <c r="AC44" s="13">
        <v>0</v>
      </c>
      <c r="AD44" s="13">
        <v>1</v>
      </c>
      <c r="AE44" s="13">
        <v>2</v>
      </c>
      <c r="AF44" s="13">
        <f t="shared" si="8"/>
        <v>21.5</v>
      </c>
      <c r="AH44" s="1">
        <f t="shared" si="1"/>
        <v>8.5</v>
      </c>
      <c r="AI44" s="1">
        <f t="shared" si="2"/>
        <v>1</v>
      </c>
      <c r="AJ44" s="1">
        <f t="shared" si="3"/>
        <v>5</v>
      </c>
      <c r="AK44" s="1">
        <f t="shared" si="4"/>
        <v>5</v>
      </c>
      <c r="AL44" s="1">
        <f t="shared" si="5"/>
        <v>2</v>
      </c>
    </row>
    <row r="45" spans="1:38" ht="43.5">
      <c r="A45" s="8" t="s">
        <v>12</v>
      </c>
      <c r="B45" s="9" t="s">
        <v>61</v>
      </c>
      <c r="C45" s="16"/>
      <c r="D45" s="11" t="s">
        <v>47</v>
      </c>
      <c r="E45" s="12" t="s">
        <v>104</v>
      </c>
      <c r="F45" s="12" t="s">
        <v>105</v>
      </c>
      <c r="G45" s="3">
        <v>0</v>
      </c>
      <c r="H45" s="3">
        <v>1</v>
      </c>
      <c r="I45" s="3">
        <v>1</v>
      </c>
      <c r="J45" s="3">
        <v>1</v>
      </c>
      <c r="K45" s="3">
        <v>1</v>
      </c>
      <c r="L45" s="3">
        <v>1</v>
      </c>
      <c r="M45" s="3">
        <v>0</v>
      </c>
      <c r="N45" s="3">
        <v>0</v>
      </c>
      <c r="O45" s="3">
        <v>1</v>
      </c>
      <c r="P45" s="3">
        <v>1</v>
      </c>
      <c r="Q45" s="13">
        <v>1</v>
      </c>
      <c r="R45" s="13">
        <v>1</v>
      </c>
      <c r="S45" s="13">
        <v>0</v>
      </c>
      <c r="T45" s="13">
        <v>0</v>
      </c>
      <c r="U45" s="13">
        <v>1</v>
      </c>
      <c r="V45" s="13">
        <v>0</v>
      </c>
      <c r="W45" s="13">
        <v>1</v>
      </c>
      <c r="X45" s="13">
        <v>0</v>
      </c>
      <c r="Y45" s="13">
        <v>0</v>
      </c>
      <c r="Z45" s="13">
        <v>1</v>
      </c>
      <c r="AA45" s="13">
        <v>2</v>
      </c>
      <c r="AB45" s="13">
        <v>1.5</v>
      </c>
      <c r="AC45" s="13">
        <v>0</v>
      </c>
      <c r="AD45" s="13">
        <v>2</v>
      </c>
      <c r="AE45" s="13">
        <v>0</v>
      </c>
      <c r="AF45" s="13">
        <f t="shared" si="8"/>
        <v>17.5</v>
      </c>
      <c r="AH45" s="1">
        <f t="shared" si="1"/>
        <v>8.5</v>
      </c>
      <c r="AI45" s="1">
        <f t="shared" si="2"/>
        <v>2</v>
      </c>
      <c r="AJ45" s="1">
        <f t="shared" si="3"/>
        <v>4</v>
      </c>
      <c r="AK45" s="1">
        <f t="shared" si="4"/>
        <v>3</v>
      </c>
      <c r="AL45" s="1">
        <f t="shared" si="5"/>
        <v>0</v>
      </c>
    </row>
    <row r="46" spans="1:38" ht="21.75">
      <c r="A46" s="8" t="s">
        <v>12</v>
      </c>
      <c r="B46" s="9" t="s">
        <v>64</v>
      </c>
      <c r="C46" s="16"/>
      <c r="D46" s="12" t="s">
        <v>47</v>
      </c>
      <c r="E46" s="12" t="s">
        <v>106</v>
      </c>
      <c r="F46" s="12" t="s">
        <v>107</v>
      </c>
      <c r="G46" s="3">
        <v>1</v>
      </c>
      <c r="H46" s="3">
        <v>1</v>
      </c>
      <c r="I46" s="3">
        <v>1</v>
      </c>
      <c r="J46" s="3">
        <v>1</v>
      </c>
      <c r="K46" s="3"/>
      <c r="L46" s="3">
        <v>1</v>
      </c>
      <c r="M46" s="3">
        <v>0</v>
      </c>
      <c r="N46" s="3">
        <v>0</v>
      </c>
      <c r="O46" s="3">
        <v>1</v>
      </c>
      <c r="P46" s="3">
        <v>1</v>
      </c>
      <c r="Q46" s="13">
        <v>1</v>
      </c>
      <c r="R46" s="13">
        <v>1</v>
      </c>
      <c r="S46" s="13">
        <v>0</v>
      </c>
      <c r="T46" s="13">
        <v>0</v>
      </c>
      <c r="U46" s="13">
        <v>1</v>
      </c>
      <c r="V46" s="13">
        <v>0</v>
      </c>
      <c r="W46" s="13">
        <v>1</v>
      </c>
      <c r="X46" s="13">
        <v>0</v>
      </c>
      <c r="Y46" s="13"/>
      <c r="Z46" s="13">
        <v>1</v>
      </c>
      <c r="AA46" s="13">
        <v>2</v>
      </c>
      <c r="AB46" s="13">
        <v>1.5</v>
      </c>
      <c r="AC46" s="13">
        <v>0</v>
      </c>
      <c r="AD46" s="13">
        <v>1</v>
      </c>
      <c r="AE46" s="13">
        <v>1</v>
      </c>
      <c r="AF46" s="13">
        <f t="shared" si="8"/>
        <v>17.5</v>
      </c>
      <c r="AH46" s="1">
        <f t="shared" si="1"/>
        <v>8.5</v>
      </c>
      <c r="AI46" s="1">
        <f t="shared" si="2"/>
        <v>1</v>
      </c>
      <c r="AJ46" s="1">
        <f t="shared" si="3"/>
        <v>4</v>
      </c>
      <c r="AK46" s="1">
        <f t="shared" si="4"/>
        <v>3</v>
      </c>
      <c r="AL46" s="1">
        <f t="shared" si="5"/>
        <v>1</v>
      </c>
    </row>
    <row r="47" spans="1:38" ht="21.75">
      <c r="A47" s="8" t="s">
        <v>12</v>
      </c>
      <c r="B47" s="9" t="s">
        <v>66</v>
      </c>
      <c r="C47" s="16"/>
      <c r="D47" s="12" t="s">
        <v>13</v>
      </c>
      <c r="E47" s="12" t="s">
        <v>84</v>
      </c>
      <c r="F47" s="12" t="s">
        <v>108</v>
      </c>
      <c r="G47" s="3">
        <v>1</v>
      </c>
      <c r="H47" s="3">
        <v>1</v>
      </c>
      <c r="I47" s="3"/>
      <c r="J47" s="3">
        <v>1</v>
      </c>
      <c r="K47" s="3">
        <v>1</v>
      </c>
      <c r="L47" s="3">
        <v>1</v>
      </c>
      <c r="M47" s="3">
        <v>0</v>
      </c>
      <c r="N47" s="3">
        <v>0</v>
      </c>
      <c r="O47" s="3">
        <v>0</v>
      </c>
      <c r="P47" s="3">
        <v>1</v>
      </c>
      <c r="Q47" s="13">
        <v>1</v>
      </c>
      <c r="R47" s="13">
        <v>0</v>
      </c>
      <c r="S47" s="13">
        <v>1</v>
      </c>
      <c r="T47" s="13">
        <v>1</v>
      </c>
      <c r="U47" s="13">
        <v>0</v>
      </c>
      <c r="V47" s="13">
        <v>0</v>
      </c>
      <c r="W47" s="13">
        <v>1</v>
      </c>
      <c r="X47" s="13">
        <v>0</v>
      </c>
      <c r="Y47" s="13">
        <v>1</v>
      </c>
      <c r="Z47" s="13">
        <v>0</v>
      </c>
      <c r="AA47" s="13">
        <v>2</v>
      </c>
      <c r="AB47" s="13">
        <v>1.5</v>
      </c>
      <c r="AC47" s="13">
        <v>0</v>
      </c>
      <c r="AD47" s="13">
        <v>1</v>
      </c>
      <c r="AE47" s="13">
        <v>1</v>
      </c>
      <c r="AF47" s="13">
        <f t="shared" si="8"/>
        <v>16.5</v>
      </c>
      <c r="AH47" s="1">
        <f t="shared" si="1"/>
        <v>8.5</v>
      </c>
      <c r="AI47" s="1">
        <f t="shared" si="2"/>
        <v>1</v>
      </c>
      <c r="AJ47" s="1">
        <f t="shared" si="3"/>
        <v>3</v>
      </c>
      <c r="AK47" s="1">
        <f t="shared" si="4"/>
        <v>3</v>
      </c>
      <c r="AL47" s="1">
        <f t="shared" si="5"/>
        <v>1</v>
      </c>
    </row>
  </sheetData>
  <sheetProtection password="DE08" sheet="1" objects="1" scenarios="1" formatColumns="0" formatRows="0" selectLockedCells="1" selectUnlockedCells="1"/>
  <mergeCells count="15">
    <mergeCell ref="A1:AF1"/>
    <mergeCell ref="A2:AF2"/>
    <mergeCell ref="G3:AE3"/>
    <mergeCell ref="AF3:AF5"/>
    <mergeCell ref="D4:F4"/>
    <mergeCell ref="AH3:AH4"/>
    <mergeCell ref="AI3:AI4"/>
    <mergeCell ref="AJ3:AJ4"/>
    <mergeCell ref="AK3:AK4"/>
    <mergeCell ref="AL3:AL4"/>
    <mergeCell ref="AS4:AT4"/>
    <mergeCell ref="AQ5:AT5"/>
    <mergeCell ref="AM6:AM7"/>
    <mergeCell ref="AM1:AT1"/>
    <mergeCell ref="AM2:AT2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นาอินวิทยาคม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PANGZW8</dc:creator>
  <cp:lastModifiedBy>Corporate Edition</cp:lastModifiedBy>
  <dcterms:created xsi:type="dcterms:W3CDTF">2015-03-27T08:39:24Z</dcterms:created>
  <dcterms:modified xsi:type="dcterms:W3CDTF">2016-06-24T06:59:07Z</dcterms:modified>
</cp:coreProperties>
</file>